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02"/>
  <workbookPr codeName="ThisWorkbook"/>
  <mc:AlternateContent xmlns:mc="http://schemas.openxmlformats.org/markup-compatibility/2006">
    <mc:Choice Requires="x15">
      <x15ac:absPath xmlns:x15ac="http://schemas.microsoft.com/office/spreadsheetml/2010/11/ac" url="E:\RPRodimus\BiblioRP\Area2023\"/>
    </mc:Choice>
  </mc:AlternateContent>
  <xr:revisionPtr revIDLastSave="0" documentId="13_ncr:1_{CDCA8E13-D87D-4079-A662-AE13F985CD8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stos" sheetId="21" r:id="rId1"/>
  </sheets>
  <calcPr calcId="191029"/>
</workbook>
</file>

<file path=xl/calcChain.xml><?xml version="1.0" encoding="utf-8"?>
<calcChain xmlns="http://schemas.openxmlformats.org/spreadsheetml/2006/main">
  <c r="H40" i="21" l="1" a="1"/>
  <c r="H40" i="21" s="1"/>
  <c r="C18" i="21"/>
  <c r="C19" i="21"/>
  <c r="C20" i="21"/>
  <c r="C21" i="21"/>
  <c r="C22" i="21"/>
  <c r="C23" i="21"/>
  <c r="C24" i="21"/>
  <c r="C25" i="21"/>
  <c r="C26" i="21"/>
  <c r="C27" i="21"/>
  <c r="C17" i="21"/>
  <c r="D9" i="21"/>
  <c r="B17" i="21" s="1"/>
  <c r="F17" i="21" s="1"/>
  <c r="A27" i="21"/>
  <c r="A19" i="21"/>
  <c r="A20" i="21" s="1"/>
  <c r="A21" i="21" s="1"/>
  <c r="A22" i="21" s="1"/>
  <c r="A23" i="21" s="1"/>
  <c r="A24" i="21" s="1"/>
  <c r="A25" i="21" s="1"/>
  <c r="A26" i="21" s="1"/>
  <c r="A18" i="21"/>
  <c r="D16" i="21"/>
  <c r="C16" i="21"/>
  <c r="B16" i="21"/>
  <c r="A10" i="21"/>
  <c r="A9" i="21"/>
  <c r="A8" i="21"/>
  <c r="H41" i="21" l="1"/>
  <c r="D17" i="21"/>
  <c r="E17" i="21" s="1"/>
  <c r="G17" i="21" s="1"/>
  <c r="B18" i="21"/>
  <c r="F18" i="21" s="1"/>
  <c r="D18" i="21" l="1"/>
  <c r="E18" i="21" s="1"/>
  <c r="G18" i="21" s="1"/>
  <c r="B19" i="21"/>
  <c r="F19" i="21" s="1"/>
  <c r="B20" i="21" l="1"/>
  <c r="F20" i="21" s="1"/>
  <c r="D19" i="21"/>
  <c r="E19" i="21" s="1"/>
  <c r="G19" i="21" s="1"/>
  <c r="B21" i="21" l="1"/>
  <c r="F21" i="21" s="1"/>
  <c r="D20" i="21"/>
  <c r="E20" i="21" s="1"/>
  <c r="G20" i="21" s="1"/>
  <c r="B22" i="21" l="1"/>
  <c r="F22" i="21" s="1"/>
  <c r="D21" i="21"/>
  <c r="E21" i="21" s="1"/>
  <c r="G21" i="21" s="1"/>
  <c r="B23" i="21" l="1"/>
  <c r="F23" i="21" s="1"/>
  <c r="D22" i="21"/>
  <c r="E22" i="21" s="1"/>
  <c r="G22" i="21" s="1"/>
  <c r="B24" i="21" l="1"/>
  <c r="F24" i="21" s="1"/>
  <c r="D23" i="21"/>
  <c r="E23" i="21" s="1"/>
  <c r="G23" i="21" s="1"/>
  <c r="B25" i="21" l="1"/>
  <c r="F25" i="21" s="1"/>
  <c r="D24" i="21"/>
  <c r="E24" i="21" s="1"/>
  <c r="G24" i="21" s="1"/>
  <c r="B26" i="21" l="1"/>
  <c r="F26" i="21" s="1"/>
  <c r="D25" i="21"/>
  <c r="E25" i="21" s="1"/>
  <c r="G25" i="21" s="1"/>
  <c r="B27" i="21" l="1"/>
  <c r="D26" i="21"/>
  <c r="E26" i="21" s="1"/>
  <c r="G26" i="21" s="1"/>
  <c r="D27" i="21" l="1"/>
  <c r="E27" i="21" s="1"/>
  <c r="F27" i="21"/>
  <c r="G27" i="21" s="1"/>
</calcChain>
</file>

<file path=xl/sharedStrings.xml><?xml version="1.0" encoding="utf-8"?>
<sst xmlns="http://schemas.openxmlformats.org/spreadsheetml/2006/main" count="45" uniqueCount="34">
  <si>
    <t>N</t>
  </si>
  <si>
    <t>Valor</t>
  </si>
  <si>
    <t>Ventas</t>
  </si>
  <si>
    <t>Beneficio</t>
  </si>
  <si>
    <t>Grupos S&amp;S</t>
  </si>
  <si>
    <t>Ing. RP MBA</t>
  </si>
  <si>
    <t>Costos</t>
  </si>
  <si>
    <t>Datos</t>
  </si>
  <si>
    <t>Dato</t>
  </si>
  <si>
    <t>CF</t>
  </si>
  <si>
    <t>CV</t>
  </si>
  <si>
    <t>Q</t>
  </si>
  <si>
    <t>P</t>
  </si>
  <si>
    <t>1. Tabla</t>
  </si>
  <si>
    <t>CT</t>
  </si>
  <si>
    <t>2. Punto de equilibrio</t>
  </si>
  <si>
    <t>X</t>
  </si>
  <si>
    <t>Y</t>
  </si>
  <si>
    <t>X -&gt;</t>
  </si>
  <si>
    <t>Y1 -&gt;</t>
  </si>
  <si>
    <t>Y2 -&gt;</t>
  </si>
  <si>
    <t>Y3 -&gt;</t>
  </si>
  <si>
    <t>Ec CT</t>
  </si>
  <si>
    <t>Ec Ventas</t>
  </si>
  <si>
    <t>y = 200x</t>
  </si>
  <si>
    <t>y = 100x + 1500</t>
  </si>
  <si>
    <t>Ec lineal</t>
  </si>
  <si>
    <t>200X-Y=0</t>
  </si>
  <si>
    <t>100X-Y=-1500</t>
  </si>
  <si>
    <t>TIndep</t>
  </si>
  <si>
    <t>Solución</t>
  </si>
  <si>
    <t>X=</t>
  </si>
  <si>
    <t>Y=</t>
  </si>
  <si>
    <t>Ec polinomial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</si>
</sst>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rgb="FF595959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3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0" fillId="0" borderId="0" xfId="0" applyFill="1" applyBorder="1"/>
    <xf numFmtId="0" fontId="3" fillId="0" borderId="0" xfId="0" applyFont="1" applyFill="1" applyBorder="1"/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/>
    <xf numFmtId="9" fontId="0" fillId="0" borderId="0" xfId="0" applyNumberFormat="1" applyFill="1" applyBorder="1" applyAlignment="1">
      <alignment horizontal="center"/>
    </xf>
    <xf numFmtId="9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/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0" xfId="0" applyFont="1" applyBorder="1"/>
    <xf numFmtId="4" fontId="0" fillId="0" borderId="0" xfId="0" applyNumberFormat="1" applyBorder="1"/>
    <xf numFmtId="4" fontId="4" fillId="0" borderId="0" xfId="0" applyNumberFormat="1" applyFont="1" applyBorder="1"/>
    <xf numFmtId="4" fontId="4" fillId="0" borderId="0" xfId="0" applyNumberFormat="1" applyFont="1" applyFill="1" applyBorder="1"/>
    <xf numFmtId="4" fontId="4" fillId="0" borderId="1" xfId="0" applyNumberFormat="1" applyFont="1" applyBorder="1"/>
    <xf numFmtId="0" fontId="4" fillId="0" borderId="0" xfId="0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5" borderId="0" xfId="0" applyFont="1" applyFill="1"/>
    <xf numFmtId="0" fontId="4" fillId="2" borderId="0" xfId="0" applyFont="1" applyFill="1"/>
    <xf numFmtId="0" fontId="4" fillId="6" borderId="0" xfId="0" applyFont="1" applyFill="1"/>
    <xf numFmtId="0" fontId="4" fillId="4" borderId="0" xfId="0" applyFont="1" applyFill="1"/>
    <xf numFmtId="0" fontId="5" fillId="0" borderId="0" xfId="0" applyFont="1" applyAlignment="1">
      <alignment horizontal="center" vertical="center" readingOrder="1"/>
    </xf>
    <xf numFmtId="4" fontId="3" fillId="3" borderId="0" xfId="0" applyNumberFormat="1" applyFont="1" applyFill="1" applyBorder="1" applyAlignment="1">
      <alignment horizontal="center"/>
    </xf>
    <xf numFmtId="4" fontId="3" fillId="3" borderId="0" xfId="0" applyNumberFormat="1" applyFont="1" applyFill="1" applyBorder="1"/>
    <xf numFmtId="4" fontId="0" fillId="3" borderId="0" xfId="0" applyNumberFormat="1" applyFill="1" applyBorder="1"/>
    <xf numFmtId="0" fontId="4" fillId="7" borderId="0" xfId="0" applyFont="1" applyFill="1" applyBorder="1" applyAlignment="1">
      <alignment horizontal="center"/>
    </xf>
    <xf numFmtId="4" fontId="0" fillId="7" borderId="0" xfId="0" applyNumberFormat="1" applyFill="1" applyBorder="1"/>
    <xf numFmtId="4" fontId="4" fillId="7" borderId="0" xfId="0" applyNumberFormat="1" applyFont="1" applyFill="1" applyBorder="1"/>
    <xf numFmtId="0" fontId="3" fillId="8" borderId="0" xfId="0" applyFont="1" applyFill="1" applyAlignment="1">
      <alignment horizontal="center"/>
    </xf>
    <xf numFmtId="0" fontId="3" fillId="3" borderId="0" xfId="0" applyFont="1" applyFill="1" applyBorder="1" applyAlignment="1">
      <alignment horizontal="left"/>
    </xf>
  </cellXfs>
  <cellStyles count="4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CF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Costos!$B$17:$B$27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Costos!$C$17:$C$27</c:f>
              <c:numCache>
                <c:formatCode>#,##0.00</c:formatCode>
                <c:ptCount val="11"/>
                <c:pt idx="0">
                  <c:v>1500</c:v>
                </c:pt>
                <c:pt idx="1">
                  <c:v>1500</c:v>
                </c:pt>
                <c:pt idx="2">
                  <c:v>1500</c:v>
                </c:pt>
                <c:pt idx="3">
                  <c:v>1500</c:v>
                </c:pt>
                <c:pt idx="4">
                  <c:v>1500</c:v>
                </c:pt>
                <c:pt idx="5">
                  <c:v>1500</c:v>
                </c:pt>
                <c:pt idx="6">
                  <c:v>1500</c:v>
                </c:pt>
                <c:pt idx="7">
                  <c:v>1500</c:v>
                </c:pt>
                <c:pt idx="8">
                  <c:v>1500</c:v>
                </c:pt>
                <c:pt idx="9">
                  <c:v>1500</c:v>
                </c:pt>
                <c:pt idx="10">
                  <c:v>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15-4966-9E29-845F940903E5}"/>
            </c:ext>
          </c:extLst>
        </c:ser>
        <c:ser>
          <c:idx val="1"/>
          <c:order val="1"/>
          <c:tx>
            <c:v>CV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Costos!$B$17:$B$27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Costos!$D$17:$D$27</c:f>
              <c:numCache>
                <c:formatCode>#,##0.00</c:formatCode>
                <c:ptCount val="11"/>
                <c:pt idx="0">
                  <c:v>0</c:v>
                </c:pt>
                <c:pt idx="1">
                  <c:v>200</c:v>
                </c:pt>
                <c:pt idx="2">
                  <c:v>400</c:v>
                </c:pt>
                <c:pt idx="3">
                  <c:v>600</c:v>
                </c:pt>
                <c:pt idx="4">
                  <c:v>800</c:v>
                </c:pt>
                <c:pt idx="5">
                  <c:v>1000</c:v>
                </c:pt>
                <c:pt idx="6">
                  <c:v>1200</c:v>
                </c:pt>
                <c:pt idx="7">
                  <c:v>1400</c:v>
                </c:pt>
                <c:pt idx="8">
                  <c:v>1600</c:v>
                </c:pt>
                <c:pt idx="9">
                  <c:v>1800</c:v>
                </c:pt>
                <c:pt idx="10">
                  <c:v>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15-4966-9E29-845F940903E5}"/>
            </c:ext>
          </c:extLst>
        </c:ser>
        <c:ser>
          <c:idx val="2"/>
          <c:order val="2"/>
          <c:tx>
            <c:v>CT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6083836395450567"/>
                  <c:y val="4.9037620297462815E-2"/>
                </c:manualLayout>
              </c:layout>
              <c:numFmt formatCode="General" sourceLinked="0"/>
              <c:spPr>
                <a:solidFill>
                  <a:schemeClr val="accent4">
                    <a:lumMod val="40000"/>
                    <a:lumOff val="6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Costos!$B$17:$B$27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Costos!$E$17:$E$27</c:f>
              <c:numCache>
                <c:formatCode>#,##0.00</c:formatCode>
                <c:ptCount val="11"/>
                <c:pt idx="0">
                  <c:v>1500</c:v>
                </c:pt>
                <c:pt idx="1">
                  <c:v>1700</c:v>
                </c:pt>
                <c:pt idx="2">
                  <c:v>1900</c:v>
                </c:pt>
                <c:pt idx="3">
                  <c:v>2100</c:v>
                </c:pt>
                <c:pt idx="4">
                  <c:v>2300</c:v>
                </c:pt>
                <c:pt idx="5">
                  <c:v>2500</c:v>
                </c:pt>
                <c:pt idx="6">
                  <c:v>2700</c:v>
                </c:pt>
                <c:pt idx="7">
                  <c:v>2900</c:v>
                </c:pt>
                <c:pt idx="8">
                  <c:v>3100</c:v>
                </c:pt>
                <c:pt idx="9">
                  <c:v>3300</c:v>
                </c:pt>
                <c:pt idx="10">
                  <c:v>3500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15-4966-9E29-845F940903E5}"/>
            </c:ext>
          </c:extLst>
        </c:ser>
        <c:ser>
          <c:idx val="3"/>
          <c:order val="3"/>
          <c:tx>
            <c:v>Ventas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52969969378827642"/>
                  <c:y val="4.533501020705745E-2"/>
                </c:manualLayout>
              </c:layout>
              <c:numFmt formatCode="General" sourceLinked="0"/>
              <c:spPr>
                <a:solidFill>
                  <a:schemeClr val="bg1">
                    <a:lumMod val="85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Costos!$B$17:$B$27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Costos!$F$17:$F$27</c:f>
              <c:numCache>
                <c:formatCode>#,##0.00</c:formatCode>
                <c:ptCount val="11"/>
                <c:pt idx="0">
                  <c:v>0</c:v>
                </c:pt>
                <c:pt idx="1">
                  <c:v>400</c:v>
                </c:pt>
                <c:pt idx="2">
                  <c:v>800</c:v>
                </c:pt>
                <c:pt idx="3">
                  <c:v>1200</c:v>
                </c:pt>
                <c:pt idx="4">
                  <c:v>1600</c:v>
                </c:pt>
                <c:pt idx="5">
                  <c:v>2000</c:v>
                </c:pt>
                <c:pt idx="6">
                  <c:v>2400</c:v>
                </c:pt>
                <c:pt idx="7">
                  <c:v>2800</c:v>
                </c:pt>
                <c:pt idx="8">
                  <c:v>3200</c:v>
                </c:pt>
                <c:pt idx="9">
                  <c:v>3600</c:v>
                </c:pt>
                <c:pt idx="10">
                  <c:v>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15-4966-9E29-845F940903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414992"/>
        <c:axId val="932438464"/>
      </c:scatterChart>
      <c:valAx>
        <c:axId val="1063414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932438464"/>
        <c:crosses val="autoZero"/>
        <c:crossBetween val="midCat"/>
      </c:valAx>
      <c:valAx>
        <c:axId val="93243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063414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29308</xdr:colOff>
      <xdr:row>12</xdr:row>
      <xdr:rowOff>156062</xdr:rowOff>
    </xdr:from>
    <xdr:to>
      <xdr:col>13</xdr:col>
      <xdr:colOff>29308</xdr:colOff>
      <xdr:row>29</xdr:row>
      <xdr:rowOff>158993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F6CC4C2-C17C-22E4-9D15-C08670619F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5"/>
  <sheetViews>
    <sheetView tabSelected="1" topLeftCell="A31" zoomScale="130" zoomScaleNormal="130" workbookViewId="0">
      <selection activeCell="A46" sqref="A46"/>
    </sheetView>
  </sheetViews>
  <sheetFormatPr baseColWidth="10" defaultRowHeight="12.75" x14ac:dyDescent="0.2"/>
  <cols>
    <col min="1" max="1" width="5.7109375" customWidth="1"/>
    <col min="3" max="3" width="11.42578125" customWidth="1"/>
    <col min="5" max="5" width="12.28515625" bestFit="1" customWidth="1"/>
    <col min="6" max="6" width="11.42578125" customWidth="1"/>
  </cols>
  <sheetData>
    <row r="1" spans="1:14" x14ac:dyDescent="0.2">
      <c r="A1" s="1" t="s">
        <v>4</v>
      </c>
      <c r="B1" s="1"/>
      <c r="H1" s="8"/>
      <c r="I1" s="8"/>
      <c r="J1" s="8"/>
      <c r="K1" s="8"/>
      <c r="L1" s="8"/>
      <c r="M1" s="8"/>
      <c r="N1" s="8"/>
    </row>
    <row r="2" spans="1:14" x14ac:dyDescent="0.2">
      <c r="A2" s="1" t="s">
        <v>5</v>
      </c>
      <c r="B2" s="1"/>
      <c r="H2" s="8"/>
      <c r="I2" s="9"/>
      <c r="J2" s="8"/>
      <c r="K2" s="8"/>
      <c r="L2" s="10"/>
      <c r="M2" s="11"/>
      <c r="N2" s="8"/>
    </row>
    <row r="3" spans="1:14" x14ac:dyDescent="0.2">
      <c r="A3" s="1" t="s">
        <v>6</v>
      </c>
      <c r="B3" s="1"/>
      <c r="H3" s="8"/>
      <c r="I3" s="12"/>
      <c r="J3" s="12"/>
      <c r="K3" s="12"/>
      <c r="L3" s="12"/>
      <c r="M3" s="12"/>
      <c r="N3" s="8"/>
    </row>
    <row r="4" spans="1:14" x14ac:dyDescent="0.2">
      <c r="H4" s="8"/>
      <c r="I4" s="13"/>
      <c r="J4" s="14"/>
      <c r="K4" s="15"/>
      <c r="L4" s="10"/>
      <c r="M4" s="13"/>
      <c r="N4" s="8"/>
    </row>
    <row r="5" spans="1:14" x14ac:dyDescent="0.2">
      <c r="A5" s="3" t="s">
        <v>7</v>
      </c>
      <c r="B5" s="3"/>
      <c r="C5" s="3"/>
      <c r="H5" s="8"/>
      <c r="I5" s="13"/>
      <c r="J5" s="14"/>
      <c r="K5" s="15"/>
      <c r="L5" s="10"/>
      <c r="M5" s="13"/>
      <c r="N5" s="8"/>
    </row>
    <row r="6" spans="1:14" x14ac:dyDescent="0.2">
      <c r="A6" s="21" t="s">
        <v>0</v>
      </c>
      <c r="B6" s="21" t="s">
        <v>8</v>
      </c>
      <c r="C6" s="21" t="s">
        <v>1</v>
      </c>
      <c r="D6" s="8"/>
      <c r="E6" s="12"/>
      <c r="F6" s="12"/>
      <c r="G6" s="12"/>
      <c r="H6" s="8"/>
      <c r="I6" s="13"/>
      <c r="J6" s="14"/>
      <c r="K6" s="15"/>
      <c r="L6" s="10"/>
      <c r="M6" s="13"/>
      <c r="N6" s="8"/>
    </row>
    <row r="7" spans="1:14" x14ac:dyDescent="0.2">
      <c r="A7" s="22">
        <v>1</v>
      </c>
      <c r="B7" s="24" t="s">
        <v>9</v>
      </c>
      <c r="C7" s="26">
        <v>1500</v>
      </c>
      <c r="D7" s="23"/>
      <c r="E7" s="25"/>
      <c r="F7" s="25"/>
      <c r="G7" s="22"/>
      <c r="H7" s="8"/>
      <c r="I7" s="8"/>
      <c r="J7" s="9"/>
      <c r="K7" s="16"/>
      <c r="L7" s="17"/>
      <c r="M7" s="17"/>
      <c r="N7" s="8"/>
    </row>
    <row r="8" spans="1:14" x14ac:dyDescent="0.2">
      <c r="A8" s="22">
        <f>A7+1</f>
        <v>2</v>
      </c>
      <c r="B8" s="24" t="s">
        <v>10</v>
      </c>
      <c r="C8" s="26">
        <v>100</v>
      </c>
      <c r="D8" s="23"/>
      <c r="E8" s="25"/>
      <c r="F8" s="25"/>
      <c r="G8" s="22"/>
      <c r="H8" s="8"/>
      <c r="I8" s="8"/>
      <c r="J8" s="8"/>
      <c r="K8" s="8"/>
      <c r="L8" s="8"/>
      <c r="M8" s="8"/>
      <c r="N8" s="8"/>
    </row>
    <row r="9" spans="1:14" x14ac:dyDescent="0.2">
      <c r="A9" s="22">
        <f>A8+1</f>
        <v>3</v>
      </c>
      <c r="B9" s="14" t="s">
        <v>11</v>
      </c>
      <c r="C9" s="24">
        <v>2</v>
      </c>
      <c r="D9" s="23">
        <f>C9-C9</f>
        <v>0</v>
      </c>
      <c r="E9" s="25"/>
      <c r="F9" s="25"/>
      <c r="G9" s="22"/>
      <c r="H9" s="8"/>
      <c r="I9" s="8"/>
      <c r="J9" s="8"/>
      <c r="K9" s="8"/>
      <c r="L9" s="8"/>
      <c r="M9" s="8"/>
      <c r="N9" s="8"/>
    </row>
    <row r="10" spans="1:14" x14ac:dyDescent="0.2">
      <c r="A10" s="22">
        <f>A9+1</f>
        <v>4</v>
      </c>
      <c r="B10" s="14" t="s">
        <v>12</v>
      </c>
      <c r="C10" s="27">
        <v>200</v>
      </c>
      <c r="D10" s="23"/>
      <c r="E10" s="25"/>
      <c r="F10" s="25"/>
      <c r="G10" s="22"/>
      <c r="H10" s="18"/>
      <c r="I10" s="8"/>
      <c r="J10" s="12"/>
      <c r="K10" s="8"/>
      <c r="L10" s="8"/>
      <c r="M10" s="8"/>
      <c r="N10" s="8"/>
    </row>
    <row r="11" spans="1:14" x14ac:dyDescent="0.2">
      <c r="A11" s="22"/>
      <c r="B11" s="23"/>
      <c r="C11" s="24"/>
      <c r="D11" s="23"/>
      <c r="E11" s="25"/>
      <c r="F11" s="25"/>
      <c r="G11" s="22"/>
      <c r="H11" s="8"/>
      <c r="I11" s="19"/>
      <c r="J11" s="20"/>
      <c r="K11" s="8"/>
      <c r="L11" s="8"/>
      <c r="M11" s="8"/>
      <c r="N11" s="8"/>
    </row>
    <row r="12" spans="1:14" x14ac:dyDescent="0.2">
      <c r="A12" s="22"/>
      <c r="B12" s="23"/>
      <c r="C12" s="24"/>
      <c r="D12" s="23"/>
      <c r="E12" s="25"/>
      <c r="F12" s="25"/>
      <c r="G12" s="22"/>
      <c r="H12" s="8"/>
      <c r="I12" s="8"/>
      <c r="J12" s="8"/>
      <c r="K12" s="8"/>
      <c r="L12" s="8"/>
      <c r="M12" s="8"/>
      <c r="N12" s="8"/>
    </row>
    <row r="13" spans="1:14" x14ac:dyDescent="0.2">
      <c r="A13" s="22"/>
      <c r="B13" s="23"/>
      <c r="C13" s="24"/>
      <c r="D13" s="23"/>
      <c r="E13" s="25"/>
      <c r="F13" s="25"/>
      <c r="G13" s="22"/>
      <c r="H13" s="44" t="s">
        <v>17</v>
      </c>
    </row>
    <row r="15" spans="1:14" x14ac:dyDescent="0.2">
      <c r="A15" s="3" t="s">
        <v>13</v>
      </c>
      <c r="B15" s="3"/>
      <c r="C15" s="3"/>
    </row>
    <row r="16" spans="1:14" x14ac:dyDescent="0.2">
      <c r="A16" s="4" t="s">
        <v>0</v>
      </c>
      <c r="B16" s="4" t="str">
        <f>B9</f>
        <v>Q</v>
      </c>
      <c r="C16" s="4" t="str">
        <f>B7</f>
        <v>CF</v>
      </c>
      <c r="D16" s="4" t="str">
        <f>B8</f>
        <v>CV</v>
      </c>
      <c r="E16" s="4" t="s">
        <v>14</v>
      </c>
      <c r="F16" s="4" t="s">
        <v>2</v>
      </c>
      <c r="G16" s="4" t="s">
        <v>3</v>
      </c>
    </row>
    <row r="17" spans="1:13" x14ac:dyDescent="0.2">
      <c r="A17" s="5">
        <v>1</v>
      </c>
      <c r="B17" s="6">
        <f>D9</f>
        <v>0</v>
      </c>
      <c r="C17" s="7">
        <f>$C$7</f>
        <v>1500</v>
      </c>
      <c r="D17" s="7">
        <f>B17*$C$8</f>
        <v>0</v>
      </c>
      <c r="E17" s="28">
        <f>C17+D17</f>
        <v>1500</v>
      </c>
      <c r="F17" s="7">
        <f>B17*$C$10</f>
        <v>0</v>
      </c>
      <c r="G17" s="7">
        <f>F17-E17</f>
        <v>-1500</v>
      </c>
    </row>
    <row r="18" spans="1:13" x14ac:dyDescent="0.2">
      <c r="A18" s="5">
        <f>A17+1</f>
        <v>2</v>
      </c>
      <c r="B18" s="6">
        <f>B17+$C$9</f>
        <v>2</v>
      </c>
      <c r="C18" s="7">
        <f t="shared" ref="C18:C27" si="0">$C$7</f>
        <v>1500</v>
      </c>
      <c r="D18" s="7">
        <f t="shared" ref="D18:D27" si="1">B18*$C$8</f>
        <v>200</v>
      </c>
      <c r="E18" s="28">
        <f t="shared" ref="E18:E27" si="2">C18+D18</f>
        <v>1700</v>
      </c>
      <c r="F18" s="7">
        <f t="shared" ref="F18:F27" si="3">B18*$C$10</f>
        <v>400</v>
      </c>
      <c r="G18" s="7">
        <f t="shared" ref="G18:G27" si="4">F18-E18</f>
        <v>-1300</v>
      </c>
    </row>
    <row r="19" spans="1:13" x14ac:dyDescent="0.2">
      <c r="A19" s="5">
        <f t="shared" ref="A19:A26" si="5">A18+1</f>
        <v>3</v>
      </c>
      <c r="B19" s="6">
        <f t="shared" ref="B19:B27" si="6">B18+$C$9</f>
        <v>4</v>
      </c>
      <c r="C19" s="7">
        <f t="shared" si="0"/>
        <v>1500</v>
      </c>
      <c r="D19" s="7">
        <f t="shared" si="1"/>
        <v>400</v>
      </c>
      <c r="E19" s="28">
        <f t="shared" si="2"/>
        <v>1900</v>
      </c>
      <c r="F19" s="7">
        <f t="shared" si="3"/>
        <v>800</v>
      </c>
      <c r="G19" s="7">
        <f t="shared" si="4"/>
        <v>-1100</v>
      </c>
    </row>
    <row r="20" spans="1:13" x14ac:dyDescent="0.2">
      <c r="A20" s="5">
        <f t="shared" si="5"/>
        <v>4</v>
      </c>
      <c r="B20" s="6">
        <f t="shared" si="6"/>
        <v>6</v>
      </c>
      <c r="C20" s="7">
        <f t="shared" si="0"/>
        <v>1500</v>
      </c>
      <c r="D20" s="7">
        <f t="shared" si="1"/>
        <v>600</v>
      </c>
      <c r="E20" s="28">
        <f t="shared" si="2"/>
        <v>2100</v>
      </c>
      <c r="F20" s="7">
        <f t="shared" si="3"/>
        <v>1200</v>
      </c>
      <c r="G20" s="7">
        <f t="shared" si="4"/>
        <v>-900</v>
      </c>
    </row>
    <row r="21" spans="1:13" x14ac:dyDescent="0.2">
      <c r="A21" s="5">
        <f t="shared" si="5"/>
        <v>5</v>
      </c>
      <c r="B21" s="6">
        <f t="shared" si="6"/>
        <v>8</v>
      </c>
      <c r="C21" s="7">
        <f t="shared" si="0"/>
        <v>1500</v>
      </c>
      <c r="D21" s="7">
        <f t="shared" si="1"/>
        <v>800</v>
      </c>
      <c r="E21" s="28">
        <f t="shared" si="2"/>
        <v>2300</v>
      </c>
      <c r="F21" s="7">
        <f t="shared" si="3"/>
        <v>1600</v>
      </c>
      <c r="G21" s="7">
        <f t="shared" si="4"/>
        <v>-700</v>
      </c>
    </row>
    <row r="22" spans="1:13" x14ac:dyDescent="0.2">
      <c r="A22" s="5">
        <f t="shared" si="5"/>
        <v>6</v>
      </c>
      <c r="B22" s="6">
        <f t="shared" si="6"/>
        <v>10</v>
      </c>
      <c r="C22" s="7">
        <f t="shared" si="0"/>
        <v>1500</v>
      </c>
      <c r="D22" s="7">
        <f t="shared" si="1"/>
        <v>1000</v>
      </c>
      <c r="E22" s="28">
        <f t="shared" si="2"/>
        <v>2500</v>
      </c>
      <c r="F22" s="7">
        <f t="shared" si="3"/>
        <v>2000</v>
      </c>
      <c r="G22" s="7">
        <f t="shared" si="4"/>
        <v>-500</v>
      </c>
    </row>
    <row r="23" spans="1:13" x14ac:dyDescent="0.2">
      <c r="A23" s="5">
        <f t="shared" si="5"/>
        <v>7</v>
      </c>
      <c r="B23" s="6">
        <f t="shared" si="6"/>
        <v>12</v>
      </c>
      <c r="C23" s="7">
        <f t="shared" si="0"/>
        <v>1500</v>
      </c>
      <c r="D23" s="7">
        <f t="shared" si="1"/>
        <v>1200</v>
      </c>
      <c r="E23" s="28">
        <f t="shared" si="2"/>
        <v>2700</v>
      </c>
      <c r="F23" s="7">
        <f t="shared" si="3"/>
        <v>2400</v>
      </c>
      <c r="G23" s="7">
        <f t="shared" si="4"/>
        <v>-300</v>
      </c>
    </row>
    <row r="24" spans="1:13" x14ac:dyDescent="0.2">
      <c r="A24" s="5">
        <f t="shared" si="5"/>
        <v>8</v>
      </c>
      <c r="B24" s="6">
        <f t="shared" si="6"/>
        <v>14</v>
      </c>
      <c r="C24" s="7">
        <f t="shared" si="0"/>
        <v>1500</v>
      </c>
      <c r="D24" s="7">
        <f t="shared" si="1"/>
        <v>1400</v>
      </c>
      <c r="E24" s="28">
        <f t="shared" si="2"/>
        <v>2900</v>
      </c>
      <c r="F24" s="7">
        <f t="shared" si="3"/>
        <v>2800</v>
      </c>
      <c r="G24" s="7">
        <f t="shared" si="4"/>
        <v>-100</v>
      </c>
    </row>
    <row r="25" spans="1:13" x14ac:dyDescent="0.2">
      <c r="A25" s="5">
        <f t="shared" si="5"/>
        <v>9</v>
      </c>
      <c r="B25" s="6">
        <f t="shared" si="6"/>
        <v>16</v>
      </c>
      <c r="C25" s="7">
        <f t="shared" si="0"/>
        <v>1500</v>
      </c>
      <c r="D25" s="7">
        <f t="shared" si="1"/>
        <v>1600</v>
      </c>
      <c r="E25" s="28">
        <f t="shared" si="2"/>
        <v>3100</v>
      </c>
      <c r="F25" s="7">
        <f t="shared" si="3"/>
        <v>3200</v>
      </c>
      <c r="G25" s="7">
        <f t="shared" si="4"/>
        <v>100</v>
      </c>
    </row>
    <row r="26" spans="1:13" x14ac:dyDescent="0.2">
      <c r="A26" s="5">
        <f t="shared" si="5"/>
        <v>10</v>
      </c>
      <c r="B26" s="6">
        <f t="shared" si="6"/>
        <v>18</v>
      </c>
      <c r="C26" s="7">
        <f t="shared" si="0"/>
        <v>1500</v>
      </c>
      <c r="D26" s="7">
        <f t="shared" si="1"/>
        <v>1800</v>
      </c>
      <c r="E26" s="28">
        <f t="shared" si="2"/>
        <v>3300</v>
      </c>
      <c r="F26" s="7">
        <f t="shared" si="3"/>
        <v>3600</v>
      </c>
      <c r="G26" s="7">
        <f t="shared" si="4"/>
        <v>300</v>
      </c>
    </row>
    <row r="27" spans="1:13" x14ac:dyDescent="0.2">
      <c r="A27" s="5">
        <f t="shared" ref="A27" si="7">A26+1</f>
        <v>11</v>
      </c>
      <c r="B27" s="6">
        <f t="shared" si="6"/>
        <v>20</v>
      </c>
      <c r="C27" s="7">
        <f t="shared" si="0"/>
        <v>1500</v>
      </c>
      <c r="D27" s="7">
        <f t="shared" si="1"/>
        <v>2000</v>
      </c>
      <c r="E27" s="28">
        <f t="shared" si="2"/>
        <v>3500</v>
      </c>
      <c r="F27" s="7">
        <f t="shared" si="3"/>
        <v>4000</v>
      </c>
      <c r="G27" s="7">
        <f t="shared" si="4"/>
        <v>500</v>
      </c>
    </row>
    <row r="28" spans="1:13" x14ac:dyDescent="0.2">
      <c r="A28" s="22"/>
      <c r="B28" s="23"/>
      <c r="C28" s="23"/>
      <c r="D28" s="23"/>
      <c r="E28" s="24"/>
      <c r="F28" s="25"/>
      <c r="G28" s="25"/>
    </row>
    <row r="29" spans="1:13" x14ac:dyDescent="0.2">
      <c r="A29" s="22"/>
      <c r="B29" s="23"/>
      <c r="C29" s="23"/>
      <c r="D29" s="23"/>
      <c r="E29" s="24"/>
      <c r="F29" s="31" t="s">
        <v>18</v>
      </c>
      <c r="G29" s="26" t="s">
        <v>11</v>
      </c>
    </row>
    <row r="30" spans="1:13" x14ac:dyDescent="0.2">
      <c r="A30" s="22"/>
      <c r="B30" s="23"/>
      <c r="C30" s="23"/>
      <c r="D30" s="23"/>
      <c r="F30" s="32" t="s">
        <v>19</v>
      </c>
      <c r="G30" s="33" t="s">
        <v>9</v>
      </c>
    </row>
    <row r="31" spans="1:13" x14ac:dyDescent="0.2">
      <c r="F31" s="32" t="s">
        <v>20</v>
      </c>
      <c r="G31" s="34" t="s">
        <v>10</v>
      </c>
      <c r="M31" s="44" t="s">
        <v>16</v>
      </c>
    </row>
    <row r="32" spans="1:13" x14ac:dyDescent="0.2">
      <c r="A32" s="3" t="s">
        <v>15</v>
      </c>
      <c r="B32" s="3"/>
      <c r="C32" s="3"/>
      <c r="F32" s="32" t="s">
        <v>20</v>
      </c>
      <c r="G32" s="35" t="s">
        <v>14</v>
      </c>
    </row>
    <row r="33" spans="1:10" x14ac:dyDescent="0.2">
      <c r="A33" s="45" t="s">
        <v>26</v>
      </c>
      <c r="B33" s="21"/>
      <c r="C33" s="21"/>
      <c r="D33" s="8"/>
      <c r="F33" s="32" t="s">
        <v>21</v>
      </c>
      <c r="G33" s="36" t="s">
        <v>2</v>
      </c>
      <c r="H33" s="9"/>
      <c r="I33" s="8"/>
      <c r="J33" s="8"/>
    </row>
    <row r="34" spans="1:10" x14ac:dyDescent="0.2">
      <c r="A34" s="14" t="s">
        <v>22</v>
      </c>
      <c r="B34" s="29"/>
      <c r="C34" s="37" t="s">
        <v>24</v>
      </c>
      <c r="D34" s="8"/>
      <c r="E34" s="29"/>
      <c r="F34" s="29"/>
      <c r="G34" s="8"/>
      <c r="H34" s="29"/>
      <c r="I34" s="29"/>
      <c r="J34" s="8"/>
    </row>
    <row r="35" spans="1:10" x14ac:dyDescent="0.2">
      <c r="A35" s="8"/>
      <c r="B35" s="10"/>
      <c r="C35" s="2" t="s">
        <v>27</v>
      </c>
      <c r="D35" s="10"/>
      <c r="E35" s="10"/>
      <c r="F35" s="10"/>
      <c r="G35" s="10"/>
      <c r="H35" s="10"/>
      <c r="I35" s="10"/>
      <c r="J35" s="8"/>
    </row>
    <row r="36" spans="1:10" x14ac:dyDescent="0.2">
      <c r="A36" s="14" t="s">
        <v>23</v>
      </c>
      <c r="B36" s="10"/>
      <c r="C36" s="37" t="s">
        <v>25</v>
      </c>
      <c r="D36" s="10"/>
      <c r="E36" s="10"/>
      <c r="F36" s="10"/>
      <c r="G36" s="10"/>
      <c r="H36" s="10"/>
      <c r="I36" s="10"/>
      <c r="J36" s="8"/>
    </row>
    <row r="37" spans="1:10" x14ac:dyDescent="0.2">
      <c r="A37" s="8"/>
      <c r="B37" s="10"/>
      <c r="C37" s="27" t="s">
        <v>28</v>
      </c>
      <c r="D37" s="10"/>
      <c r="E37" s="10"/>
      <c r="F37" s="10"/>
      <c r="G37" s="10"/>
      <c r="H37" s="10"/>
      <c r="I37" s="10"/>
      <c r="J37" s="8"/>
    </row>
    <row r="38" spans="1:10" x14ac:dyDescent="0.2">
      <c r="A38" s="8"/>
      <c r="B38" s="10"/>
      <c r="C38" s="10"/>
      <c r="D38" s="10"/>
      <c r="E38" s="10"/>
      <c r="F38" s="10"/>
      <c r="G38" s="10"/>
      <c r="H38" s="10"/>
      <c r="I38" s="10"/>
      <c r="J38" s="8"/>
    </row>
    <row r="39" spans="1:10" x14ac:dyDescent="0.2">
      <c r="A39" s="8"/>
      <c r="B39" s="10"/>
      <c r="C39" s="38" t="s">
        <v>16</v>
      </c>
      <c r="D39" s="38" t="s">
        <v>17</v>
      </c>
      <c r="E39" s="38" t="s">
        <v>29</v>
      </c>
      <c r="F39" s="10"/>
      <c r="G39" s="39" t="s">
        <v>30</v>
      </c>
      <c r="H39" s="40"/>
      <c r="I39" s="10"/>
      <c r="J39" s="8"/>
    </row>
    <row r="40" spans="1:10" x14ac:dyDescent="0.2">
      <c r="A40" s="8"/>
      <c r="B40" s="14" t="s">
        <v>22</v>
      </c>
      <c r="C40" s="8">
        <v>200</v>
      </c>
      <c r="D40" s="8">
        <v>-1</v>
      </c>
      <c r="E40" s="8">
        <v>0</v>
      </c>
      <c r="F40" s="8"/>
      <c r="G40" s="41" t="s">
        <v>31</v>
      </c>
      <c r="H40" s="42">
        <f t="array" ref="H40:H41">MMULT(MINVERSE(C40:D41),E40:E41)</f>
        <v>15</v>
      </c>
      <c r="I40" s="8"/>
      <c r="J40" s="8"/>
    </row>
    <row r="41" spans="1:10" x14ac:dyDescent="0.2">
      <c r="A41" s="8"/>
      <c r="B41" s="14" t="s">
        <v>23</v>
      </c>
      <c r="C41" s="8">
        <v>100</v>
      </c>
      <c r="D41" s="8">
        <v>-1</v>
      </c>
      <c r="E41" s="14">
        <v>-1500</v>
      </c>
      <c r="F41" s="8"/>
      <c r="G41" s="41" t="s">
        <v>32</v>
      </c>
      <c r="H41" s="43">
        <v>3000</v>
      </c>
      <c r="I41" s="8"/>
      <c r="J41" s="8"/>
    </row>
    <row r="42" spans="1:10" x14ac:dyDescent="0.2">
      <c r="A42" s="8"/>
      <c r="B42" s="30"/>
      <c r="C42" s="30"/>
      <c r="D42" s="10"/>
      <c r="E42" s="30"/>
      <c r="F42" s="30"/>
      <c r="G42" s="10"/>
      <c r="H42" s="30"/>
      <c r="I42" s="30"/>
      <c r="J42" s="8"/>
    </row>
    <row r="43" spans="1:10" x14ac:dyDescent="0.2">
      <c r="A43" s="8"/>
      <c r="B43" s="10"/>
      <c r="C43" s="10"/>
      <c r="D43" s="10"/>
      <c r="E43" s="10"/>
      <c r="F43" s="10"/>
      <c r="G43" s="10"/>
      <c r="H43" s="10"/>
      <c r="I43" s="10"/>
      <c r="J43" s="8"/>
    </row>
    <row r="44" spans="1:10" x14ac:dyDescent="0.2">
      <c r="A44" s="8"/>
      <c r="B44" s="10"/>
      <c r="C44" s="10"/>
      <c r="D44" s="10"/>
      <c r="E44" s="10"/>
      <c r="F44" s="10"/>
      <c r="G44" s="10"/>
      <c r="H44" s="10"/>
      <c r="I44" s="10"/>
      <c r="J44" s="8"/>
    </row>
    <row r="45" spans="1:10" x14ac:dyDescent="0.2">
      <c r="A45" s="45" t="s">
        <v>33</v>
      </c>
      <c r="B45" s="21"/>
      <c r="C45" s="21"/>
      <c r="D45" s="10"/>
      <c r="E45" s="10"/>
      <c r="F45" s="10"/>
      <c r="G45" s="10"/>
      <c r="H45" s="10"/>
      <c r="I45" s="10"/>
      <c r="J45" s="8"/>
    </row>
    <row r="46" spans="1:10" x14ac:dyDescent="0.2">
      <c r="A46" s="8"/>
      <c r="B46" s="10"/>
      <c r="C46" s="10"/>
      <c r="D46" s="10"/>
      <c r="E46" s="10"/>
      <c r="F46" s="10"/>
      <c r="G46" s="10"/>
      <c r="H46" s="10"/>
      <c r="I46" s="10"/>
      <c r="J46" s="8"/>
    </row>
    <row r="47" spans="1:10" x14ac:dyDescent="0.2">
      <c r="A47" s="8"/>
      <c r="B47" s="10"/>
      <c r="C47" s="10"/>
      <c r="D47" s="10"/>
      <c r="E47" s="10"/>
      <c r="F47" s="10"/>
      <c r="G47" s="10"/>
      <c r="H47" s="10"/>
      <c r="I47" s="10"/>
      <c r="J47" s="8"/>
    </row>
    <row r="48" spans="1:10" x14ac:dyDescent="0.2">
      <c r="A48" s="8"/>
      <c r="B48" s="8"/>
      <c r="C48" s="8"/>
      <c r="D48" s="8"/>
      <c r="E48" s="8"/>
      <c r="F48" s="8"/>
      <c r="G48" s="8"/>
      <c r="H48" s="8"/>
      <c r="I48" s="8"/>
      <c r="J48" s="8"/>
    </row>
    <row r="49" spans="1:10" x14ac:dyDescent="0.2">
      <c r="A49" s="8"/>
      <c r="B49" s="9"/>
      <c r="C49" s="8"/>
      <c r="D49" s="8"/>
      <c r="E49" s="9"/>
      <c r="F49" s="8"/>
      <c r="G49" s="8"/>
      <c r="H49" s="8"/>
      <c r="I49" s="8"/>
      <c r="J49" s="8"/>
    </row>
    <row r="50" spans="1:10" x14ac:dyDescent="0.2">
      <c r="A50" s="8"/>
      <c r="B50" s="30"/>
      <c r="C50" s="30"/>
      <c r="D50" s="10"/>
      <c r="E50" s="30"/>
      <c r="F50" s="30"/>
      <c r="G50" s="8"/>
      <c r="H50" s="8"/>
      <c r="I50" s="8"/>
      <c r="J50" s="8"/>
    </row>
    <row r="51" spans="1:10" x14ac:dyDescent="0.2">
      <c r="A51" s="8"/>
      <c r="B51" s="10"/>
      <c r="C51" s="10"/>
      <c r="D51" s="10"/>
      <c r="E51" s="10"/>
      <c r="F51" s="10"/>
      <c r="G51" s="8"/>
      <c r="H51" s="8"/>
      <c r="I51" s="8"/>
      <c r="J51" s="8"/>
    </row>
    <row r="52" spans="1:10" x14ac:dyDescent="0.2">
      <c r="A52" s="8"/>
      <c r="B52" s="10"/>
      <c r="C52" s="10"/>
      <c r="D52" s="10"/>
      <c r="E52" s="10"/>
      <c r="F52" s="10"/>
      <c r="G52" s="8"/>
      <c r="H52" s="8"/>
      <c r="I52" s="8"/>
      <c r="J52" s="8"/>
    </row>
    <row r="53" spans="1:10" x14ac:dyDescent="0.2">
      <c r="A53" s="8"/>
      <c r="B53" s="10"/>
      <c r="C53" s="10"/>
      <c r="D53" s="10"/>
      <c r="E53" s="10"/>
      <c r="F53" s="10"/>
      <c r="G53" s="8"/>
      <c r="H53" s="8"/>
      <c r="I53" s="8"/>
      <c r="J53" s="8"/>
    </row>
    <row r="54" spans="1:10" x14ac:dyDescent="0.2">
      <c r="A54" s="8"/>
      <c r="B54" s="10"/>
      <c r="C54" s="10"/>
      <c r="D54" s="10"/>
      <c r="E54" s="10"/>
      <c r="F54" s="10"/>
      <c r="G54" s="8"/>
      <c r="H54" s="8"/>
      <c r="I54" s="8"/>
      <c r="J54" s="8"/>
    </row>
    <row r="55" spans="1:10" x14ac:dyDescent="0.2">
      <c r="A55" s="8"/>
      <c r="B55" s="10"/>
      <c r="C55" s="10"/>
      <c r="D55" s="10"/>
      <c r="E55" s="10"/>
      <c r="F55" s="10"/>
      <c r="G55" s="8"/>
      <c r="H55" s="8"/>
      <c r="I55" s="8"/>
      <c r="J55" s="8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Costos</vt:lpstr>
    </vt:vector>
  </TitlesOfParts>
  <Company>ImpreCompu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Msc. Rodrigo Panchi Ing.</dc:creator>
  <cp:lastModifiedBy>User</cp:lastModifiedBy>
  <cp:lastPrinted>2021-03-02T13:58:13Z</cp:lastPrinted>
  <dcterms:created xsi:type="dcterms:W3CDTF">2004-11-22T12:54:42Z</dcterms:created>
  <dcterms:modified xsi:type="dcterms:W3CDTF">2024-02-02T09:25:13Z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652ab9a5-ec45-4d90-b9c4-9bef58c4bf0d</vt:lpwstr>
  </property>
</Properties>
</file>