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2024ATecnica CTMat\"/>
    </mc:Choice>
  </mc:AlternateContent>
  <xr:revisionPtr revIDLastSave="0" documentId="13_ncr:1_{35848E90-8E53-4D53-A2D3-7CDFE0C5069A}" xr6:coauthVersionLast="47" xr6:coauthVersionMax="47" xr10:uidLastSave="{00000000-0000-0000-0000-000000000000}"/>
  <bookViews>
    <workbookView xWindow="-120" yWindow="-120" windowWidth="20730" windowHeight="11160" activeTab="6" xr2:uid="{00000000-000D-0000-FFFF-FFFF00000000}"/>
  </bookViews>
  <sheets>
    <sheet name="Aritmética" sheetId="3" r:id="rId1"/>
    <sheet name="Algebra" sheetId="4" r:id="rId2"/>
    <sheet name="Ec2x2Det" sheetId="1" r:id="rId3"/>
    <sheet name="Ec3x3Det" sheetId="6" r:id="rId4"/>
    <sheet name="Funcion" sheetId="5" r:id="rId5"/>
    <sheet name="Matriz" sheetId="7" r:id="rId6"/>
    <sheet name="Ec3x3Mat" sheetId="2" r:id="rId7"/>
  </sheets>
  <definedNames>
    <definedName name="solver_eng" localSheetId="2" hidden="1">1</definedName>
    <definedName name="solver_neg" localSheetId="2" hidden="1">1</definedName>
    <definedName name="solver_num" localSheetId="2" hidden="1">0</definedName>
    <definedName name="solver_opt" localSheetId="2" hidden="1">Ec2x2Det!$A$1</definedName>
    <definedName name="solver_typ" localSheetId="2" hidden="1">1</definedName>
    <definedName name="solver_val" localSheetId="2" hidden="1">0</definedName>
    <definedName name="solver_ver" localSheetId="2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" i="2" l="1"/>
  <c r="A3" i="2"/>
  <c r="A1" i="2"/>
  <c r="A2" i="7"/>
  <c r="A3" i="7"/>
  <c r="A1" i="7"/>
  <c r="A2" i="5"/>
  <c r="A3" i="5"/>
  <c r="A1" i="5"/>
  <c r="A2" i="6"/>
  <c r="A3" i="6"/>
  <c r="A1" i="6"/>
  <c r="A2" i="1"/>
  <c r="A3" i="1"/>
  <c r="A1" i="1"/>
  <c r="A2" i="4"/>
  <c r="A3" i="4"/>
  <c r="A1" i="4"/>
  <c r="L27" i="6"/>
  <c r="L20" i="6"/>
  <c r="L15" i="6"/>
  <c r="L13" i="6"/>
  <c r="J14" i="6"/>
  <c r="M14" i="6" s="1"/>
  <c r="N9" i="6"/>
  <c r="O9" i="6"/>
  <c r="J15" i="6" s="1"/>
  <c r="M15" i="6" s="1"/>
  <c r="L9" i="6"/>
  <c r="L22" i="6" s="1"/>
  <c r="K9" i="6"/>
  <c r="K29" i="6" s="1"/>
  <c r="N29" i="6" s="1"/>
  <c r="J9" i="6"/>
  <c r="J29" i="6" s="1"/>
  <c r="M29" i="6" s="1"/>
  <c r="O8" i="6"/>
  <c r="K21" i="6" s="1"/>
  <c r="N21" i="6" s="1"/>
  <c r="L8" i="6"/>
  <c r="L21" i="6" s="1"/>
  <c r="K8" i="6"/>
  <c r="K28" i="6" s="1"/>
  <c r="N28" i="6" s="1"/>
  <c r="J8" i="6"/>
  <c r="J28" i="6" s="1"/>
  <c r="M28" i="6" s="1"/>
  <c r="O7" i="6"/>
  <c r="J13" i="6" s="1"/>
  <c r="L7" i="6"/>
  <c r="K7" i="6"/>
  <c r="N7" i="6" s="1"/>
  <c r="J7" i="6"/>
  <c r="Q15" i="6" s="1"/>
  <c r="B6" i="6"/>
  <c r="C6" i="6" s="1"/>
  <c r="D6" i="6" s="1"/>
  <c r="E6" i="6" s="1"/>
  <c r="F6" i="6" s="1"/>
  <c r="G6" i="6" s="1"/>
  <c r="H6" i="6" s="1"/>
  <c r="M13" i="6" l="1"/>
  <c r="K20" i="6"/>
  <c r="N20" i="6" s="1"/>
  <c r="K27" i="6"/>
  <c r="N27" i="6" s="1"/>
  <c r="L29" i="6"/>
  <c r="M9" i="6"/>
  <c r="M8" i="6"/>
  <c r="Q9" i="6" s="1"/>
  <c r="K15" i="6"/>
  <c r="N15" i="6" s="1"/>
  <c r="L14" i="6"/>
  <c r="J20" i="6"/>
  <c r="K22" i="6"/>
  <c r="N22" i="6" s="1"/>
  <c r="J27" i="6"/>
  <c r="L28" i="6"/>
  <c r="M7" i="6"/>
  <c r="J21" i="6"/>
  <c r="M21" i="6" s="1"/>
  <c r="N8" i="6"/>
  <c r="K13" i="6"/>
  <c r="N13" i="6" s="1"/>
  <c r="K14" i="6"/>
  <c r="N14" i="6" s="1"/>
  <c r="J22" i="6"/>
  <c r="M22" i="6" s="1"/>
  <c r="J11" i="1"/>
  <c r="I21" i="1" s="1"/>
  <c r="J10" i="1"/>
  <c r="I20" i="1" s="1"/>
  <c r="I11" i="1"/>
  <c r="I16" i="1" s="1"/>
  <c r="I10" i="1"/>
  <c r="I15" i="1" s="1"/>
  <c r="H11" i="1"/>
  <c r="H21" i="1" s="1"/>
  <c r="H10" i="1"/>
  <c r="H20" i="1" s="1"/>
  <c r="B9" i="1"/>
  <c r="C9" i="1" s="1"/>
  <c r="D9" i="1" s="1"/>
  <c r="E9" i="1" s="1"/>
  <c r="F9" i="1" s="1"/>
  <c r="M8" i="2"/>
  <c r="M9" i="2"/>
  <c r="M7" i="2"/>
  <c r="L8" i="2"/>
  <c r="L9" i="2"/>
  <c r="L7" i="2"/>
  <c r="K8" i="2"/>
  <c r="K9" i="2"/>
  <c r="K7" i="2"/>
  <c r="J8" i="2"/>
  <c r="J9" i="2"/>
  <c r="J7" i="2"/>
  <c r="B6" i="2"/>
  <c r="C6" i="2" s="1"/>
  <c r="D6" i="2" s="1"/>
  <c r="E6" i="2" s="1"/>
  <c r="F6" i="2" s="1"/>
  <c r="G6" i="2" s="1"/>
  <c r="H6" i="2" s="1"/>
  <c r="M20" i="6" l="1"/>
  <c r="Q11" i="6" s="1"/>
  <c r="T10" i="6" s="1"/>
  <c r="Q17" i="6"/>
  <c r="T16" i="6" s="1"/>
  <c r="Q10" i="6"/>
  <c r="T9" i="6" s="1"/>
  <c r="J12" i="2" a="1"/>
  <c r="J12" i="2" s="1"/>
  <c r="M27" i="6"/>
  <c r="Q18" i="6"/>
  <c r="T17" i="6" s="1"/>
  <c r="Q12" i="6"/>
  <c r="T11" i="6" s="1"/>
  <c r="Q16" i="6"/>
  <c r="T15" i="6" s="1"/>
  <c r="L21" i="1"/>
  <c r="H15" i="1"/>
  <c r="L11" i="1"/>
  <c r="H16" i="1"/>
  <c r="L14" i="2" l="1"/>
  <c r="L13" i="2"/>
  <c r="J14" i="2"/>
  <c r="L12" i="2"/>
  <c r="J13" i="2"/>
  <c r="K14" i="2"/>
  <c r="K13" i="2"/>
  <c r="K12" i="2"/>
  <c r="P6" i="2" s="1" a="1"/>
  <c r="P7" i="2" s="1"/>
  <c r="L16" i="1"/>
  <c r="O10" i="1" s="1"/>
  <c r="O11" i="1"/>
  <c r="P6" i="2"/>
  <c r="P8" i="2"/>
  <c r="J20" i="2" l="1" a="1"/>
  <c r="J20" i="2" l="1"/>
  <c r="J21" i="2"/>
  <c r="L22" i="2"/>
  <c r="L20" i="2"/>
  <c r="L21" i="2"/>
  <c r="J22" i="2"/>
  <c r="K21" i="2"/>
  <c r="K22" i="2"/>
  <c r="K20" i="2"/>
</calcChain>
</file>

<file path=xl/sharedStrings.xml><?xml version="1.0" encoding="utf-8"?>
<sst xmlns="http://schemas.openxmlformats.org/spreadsheetml/2006/main" count="194" uniqueCount="94">
  <si>
    <t>x</t>
  </si>
  <si>
    <t>y</t>
  </si>
  <si>
    <t>z</t>
  </si>
  <si>
    <t xml:space="preserve"> =</t>
  </si>
  <si>
    <t>Ind</t>
  </si>
  <si>
    <t>Matriz inversa</t>
  </si>
  <si>
    <t>x=</t>
  </si>
  <si>
    <t>y=</t>
  </si>
  <si>
    <t>z=</t>
  </si>
  <si>
    <t>Ecuaciones 3x3</t>
  </si>
  <si>
    <t>Pasos:</t>
  </si>
  <si>
    <t>Matriz de coeficientes</t>
  </si>
  <si>
    <t>Matriz de término independiente</t>
  </si>
  <si>
    <t>minversa/selección/ctrl+shif+enter</t>
  </si>
  <si>
    <t>Resultado</t>
  </si>
  <si>
    <t>mmult/selección inversa; indpendiente/ctrl+shif+enter</t>
  </si>
  <si>
    <t>Ecuaciones 2x2</t>
  </si>
  <si>
    <t>Det</t>
  </si>
  <si>
    <t>Mat</t>
  </si>
  <si>
    <t>DetX</t>
  </si>
  <si>
    <t>DetY</t>
  </si>
  <si>
    <t>Matriz X</t>
  </si>
  <si>
    <t>Matriz Y</t>
  </si>
  <si>
    <t>Determinantes</t>
  </si>
  <si>
    <t>x=DetX/Det</t>
  </si>
  <si>
    <t>y=DetY/Det</t>
  </si>
  <si>
    <t>Ej1 a)</t>
  </si>
  <si>
    <t xml:space="preserve">       b)</t>
  </si>
  <si>
    <t>Ej5 a)</t>
  </si>
  <si>
    <t>2</t>
  </si>
  <si>
    <t>Matriz diagonal</t>
  </si>
  <si>
    <t>Aritmética</t>
  </si>
  <si>
    <t>1. Matemática</t>
  </si>
  <si>
    <t>2. Áreas de las Matemáticas</t>
  </si>
  <si>
    <t>3. Conjunto de números</t>
  </si>
  <si>
    <t>4. Operaciones</t>
  </si>
  <si>
    <t>5. Propiedades</t>
  </si>
  <si>
    <t>Algebra</t>
  </si>
  <si>
    <t>1. Expresión algebráica</t>
  </si>
  <si>
    <t>3. Ecuaciones</t>
  </si>
  <si>
    <t>Métodos de solución:</t>
  </si>
  <si>
    <t>1. Suma y resta / Eliminación / Gauss</t>
  </si>
  <si>
    <t>2. Sustitución</t>
  </si>
  <si>
    <t>3. Igualación</t>
  </si>
  <si>
    <t>4. Gráfico</t>
  </si>
  <si>
    <t>5. Determinantes</t>
  </si>
  <si>
    <t>Elementos</t>
  </si>
  <si>
    <t>Clasificación:</t>
  </si>
  <si>
    <t>1. 1er grado</t>
  </si>
  <si>
    <t>Ec. Lineales</t>
  </si>
  <si>
    <t>2. 2do grado</t>
  </si>
  <si>
    <t>Ec. Cuadrática</t>
  </si>
  <si>
    <t>3. 3er grado</t>
  </si>
  <si>
    <t>Ec. Cúbicas</t>
  </si>
  <si>
    <t>2.1 Ec. Lineales 2x2</t>
  </si>
  <si>
    <t>2.1 Ec. Lineales 3x3</t>
  </si>
  <si>
    <t>Detx</t>
  </si>
  <si>
    <t>Dety</t>
  </si>
  <si>
    <t>Detz</t>
  </si>
  <si>
    <t>Excel</t>
  </si>
  <si>
    <t>2. Polinomios</t>
  </si>
  <si>
    <t>1. Factoreo</t>
  </si>
  <si>
    <t>2. Productos notables</t>
  </si>
  <si>
    <t>3. Potenciación</t>
  </si>
  <si>
    <t>4. Radicación</t>
  </si>
  <si>
    <r>
      <t>A*A</t>
    </r>
    <r>
      <rPr>
        <vertAlign val="superscript"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=I</t>
    </r>
  </si>
  <si>
    <t>UEF "EE"</t>
  </si>
  <si>
    <t>Matemáticas</t>
  </si>
  <si>
    <t>Ing. RP MBA</t>
  </si>
  <si>
    <t>Práctica N</t>
  </si>
  <si>
    <t>1. Abrir Excel</t>
  </si>
  <si>
    <t>* Descargar archivo de práticas</t>
  </si>
  <si>
    <t>* Renombrar archivo de prácticas</t>
  </si>
  <si>
    <t>* Abrir archivo de prácticas</t>
  </si>
  <si>
    <t>2. Implementar el diseño o plantilla de práctica</t>
  </si>
  <si>
    <t>3. Copiar datos de plantilla</t>
  </si>
  <si>
    <t>4. Realizar cálculos</t>
  </si>
  <si>
    <t>* Registrar datos y resultados</t>
  </si>
  <si>
    <t>* Analizar datos y resultados</t>
  </si>
  <si>
    <t>5. Grabar</t>
  </si>
  <si>
    <t>* Guardar el archivo de prácticas</t>
  </si>
  <si>
    <t>* Capturar y guardar la interfaz</t>
  </si>
  <si>
    <t>2Tu_Mate1_Apellido</t>
  </si>
  <si>
    <t>2Co_Mate1_Apellido</t>
  </si>
  <si>
    <t>3Co_Mate1_Apellido</t>
  </si>
  <si>
    <t>6. Realizar el informe</t>
  </si>
  <si>
    <t>(Deber/Taller)</t>
  </si>
  <si>
    <t>* Procedimiento</t>
  </si>
  <si>
    <t>* Cuestionario</t>
  </si>
  <si>
    <t>* Firma</t>
  </si>
  <si>
    <t>* Interfaz</t>
  </si>
  <si>
    <t xml:space="preserve"> -&gt; Pasos / Procedimiento</t>
  </si>
  <si>
    <t xml:space="preserve"> -&gt; captura de pantalla</t>
  </si>
  <si>
    <t xml:space="preserve"> -&gt; Preguntas 1-4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</si>
</sst>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2" xfId="0" applyBorder="1"/>
    <xf numFmtId="0" fontId="1" fillId="2" borderId="0" xfId="0" applyFont="1" applyFill="1"/>
    <xf numFmtId="0" fontId="1" fillId="0" borderId="0" xfId="0" applyFont="1" applyAlignment="1">
      <alignment horizontal="center"/>
    </xf>
    <xf numFmtId="0" fontId="1" fillId="3" borderId="0" xfId="0" applyFont="1" applyFill="1" applyAlignment="1">
      <alignment horizontal="center"/>
    </xf>
    <xf numFmtId="0" fontId="1" fillId="3" borderId="0" xfId="0" applyFont="1" applyFill="1"/>
    <xf numFmtId="0" fontId="1" fillId="2" borderId="0" xfId="0" applyFont="1" applyFill="1" applyAlignment="1">
      <alignment horizontal="center"/>
    </xf>
    <xf numFmtId="0" fontId="0" fillId="0" borderId="0" xfId="0" quotePrefix="1"/>
    <xf numFmtId="0" fontId="1" fillId="0" borderId="0" xfId="0" applyFont="1"/>
    <xf numFmtId="0" fontId="0" fillId="0" borderId="0" xfId="0" applyAlignment="1">
      <alignment horizontal="left"/>
    </xf>
    <xf numFmtId="0" fontId="0" fillId="4" borderId="1" xfId="0" applyFill="1" applyBorder="1"/>
    <xf numFmtId="0" fontId="0" fillId="4" borderId="0" xfId="0" applyFill="1"/>
    <xf numFmtId="0" fontId="0" fillId="5" borderId="0" xfId="0" applyFill="1"/>
    <xf numFmtId="0" fontId="0" fillId="5" borderId="1" xfId="0" applyFill="1" applyBorder="1"/>
    <xf numFmtId="0" fontId="0" fillId="4" borderId="3" xfId="0" applyFill="1" applyBorder="1"/>
    <xf numFmtId="0" fontId="0" fillId="6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73269</xdr:colOff>
      <xdr:row>6</xdr:row>
      <xdr:rowOff>73269</xdr:rowOff>
    </xdr:from>
    <xdr:to>
      <xdr:col>11</xdr:col>
      <xdr:colOff>124557</xdr:colOff>
      <xdr:row>8</xdr:row>
      <xdr:rowOff>109904</xdr:rowOff>
    </xdr:to>
    <xdr:cxnSp macro="">
      <xdr:nvCxnSpPr>
        <xdr:cNvPr id="3" name="Conector recto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V="1">
          <a:off x="2828192" y="1216269"/>
          <a:ext cx="549519" cy="4176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57151</xdr:colOff>
      <xdr:row>6</xdr:row>
      <xdr:rowOff>71802</xdr:rowOff>
    </xdr:from>
    <xdr:to>
      <xdr:col>12</xdr:col>
      <xdr:colOff>108439</xdr:colOff>
      <xdr:row>8</xdr:row>
      <xdr:rowOff>108437</xdr:rowOff>
    </xdr:to>
    <xdr:cxnSp macro="">
      <xdr:nvCxnSpPr>
        <xdr:cNvPr id="4" name="Conector recto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V="1">
          <a:off x="3061189" y="1214802"/>
          <a:ext cx="549519" cy="4176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55686</xdr:colOff>
      <xdr:row>6</xdr:row>
      <xdr:rowOff>77662</xdr:rowOff>
    </xdr:from>
    <xdr:to>
      <xdr:col>13</xdr:col>
      <xdr:colOff>106974</xdr:colOff>
      <xdr:row>8</xdr:row>
      <xdr:rowOff>114297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CxnSpPr/>
      </xdr:nvCxnSpPr>
      <xdr:spPr>
        <a:xfrm flipV="1">
          <a:off x="3308840" y="1220662"/>
          <a:ext cx="549519" cy="4176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2"/>
  <sheetViews>
    <sheetView zoomScale="130" zoomScaleNormal="130" workbookViewId="0"/>
  </sheetViews>
  <sheetFormatPr baseColWidth="10" defaultRowHeight="15" x14ac:dyDescent="0.25"/>
  <sheetData>
    <row r="1" spans="1:6" x14ac:dyDescent="0.25">
      <c r="A1" s="10" t="s">
        <v>66</v>
      </c>
    </row>
    <row r="2" spans="1:6" x14ac:dyDescent="0.25">
      <c r="A2" s="10" t="s">
        <v>67</v>
      </c>
    </row>
    <row r="3" spans="1:6" x14ac:dyDescent="0.25">
      <c r="A3" s="10" t="s">
        <v>68</v>
      </c>
    </row>
    <row r="5" spans="1:6" x14ac:dyDescent="0.25">
      <c r="A5" s="4" t="s">
        <v>31</v>
      </c>
      <c r="B5" s="4"/>
      <c r="C5" s="10"/>
      <c r="D5" s="10"/>
      <c r="E5" s="4" t="s">
        <v>69</v>
      </c>
      <c r="F5" s="10"/>
    </row>
    <row r="7" spans="1:6" x14ac:dyDescent="0.25">
      <c r="A7" t="s">
        <v>32</v>
      </c>
      <c r="E7" t="s">
        <v>70</v>
      </c>
    </row>
    <row r="8" spans="1:6" x14ac:dyDescent="0.25">
      <c r="E8" t="s">
        <v>71</v>
      </c>
    </row>
    <row r="9" spans="1:6" x14ac:dyDescent="0.25">
      <c r="A9" s="11" t="s">
        <v>33</v>
      </c>
      <c r="E9" t="s">
        <v>72</v>
      </c>
    </row>
    <row r="10" spans="1:6" x14ac:dyDescent="0.25">
      <c r="E10" t="s">
        <v>73</v>
      </c>
    </row>
    <row r="11" spans="1:6" x14ac:dyDescent="0.25">
      <c r="A11" t="s">
        <v>34</v>
      </c>
    </row>
    <row r="12" spans="1:6" x14ac:dyDescent="0.25">
      <c r="E12" t="s">
        <v>74</v>
      </c>
    </row>
    <row r="13" spans="1:6" x14ac:dyDescent="0.25">
      <c r="A13" t="s">
        <v>35</v>
      </c>
    </row>
    <row r="14" spans="1:6" x14ac:dyDescent="0.25">
      <c r="E14" t="s">
        <v>75</v>
      </c>
    </row>
    <row r="15" spans="1:6" x14ac:dyDescent="0.25">
      <c r="A15" t="s">
        <v>36</v>
      </c>
    </row>
    <row r="16" spans="1:6" x14ac:dyDescent="0.25">
      <c r="E16" t="s">
        <v>76</v>
      </c>
    </row>
    <row r="17" spans="5:7" x14ac:dyDescent="0.25">
      <c r="E17" t="s">
        <v>77</v>
      </c>
    </row>
    <row r="18" spans="5:7" x14ac:dyDescent="0.25">
      <c r="E18" t="s">
        <v>78</v>
      </c>
    </row>
    <row r="20" spans="5:7" x14ac:dyDescent="0.25">
      <c r="E20" t="s">
        <v>79</v>
      </c>
    </row>
    <row r="21" spans="5:7" x14ac:dyDescent="0.25">
      <c r="E21" t="s">
        <v>80</v>
      </c>
    </row>
    <row r="22" spans="5:7" x14ac:dyDescent="0.25">
      <c r="E22" t="s">
        <v>81</v>
      </c>
    </row>
    <row r="23" spans="5:7" x14ac:dyDescent="0.25">
      <c r="F23" t="s">
        <v>82</v>
      </c>
    </row>
    <row r="24" spans="5:7" x14ac:dyDescent="0.25">
      <c r="F24" t="s">
        <v>83</v>
      </c>
    </row>
    <row r="25" spans="5:7" x14ac:dyDescent="0.25">
      <c r="F25" t="s">
        <v>84</v>
      </c>
    </row>
    <row r="27" spans="5:7" x14ac:dyDescent="0.25">
      <c r="E27" t="s">
        <v>86</v>
      </c>
    </row>
    <row r="28" spans="5:7" x14ac:dyDescent="0.25">
      <c r="E28" t="s">
        <v>85</v>
      </c>
    </row>
    <row r="29" spans="5:7" x14ac:dyDescent="0.25">
      <c r="E29" t="s">
        <v>90</v>
      </c>
      <c r="G29" t="s">
        <v>92</v>
      </c>
    </row>
    <row r="30" spans="5:7" x14ac:dyDescent="0.25">
      <c r="E30" t="s">
        <v>87</v>
      </c>
      <c r="G30" t="s">
        <v>91</v>
      </c>
    </row>
    <row r="31" spans="5:7" x14ac:dyDescent="0.25">
      <c r="E31" t="s">
        <v>88</v>
      </c>
      <c r="G31" t="s">
        <v>93</v>
      </c>
    </row>
    <row r="32" spans="5:7" x14ac:dyDescent="0.25">
      <c r="E32" t="s">
        <v>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7"/>
  <sheetViews>
    <sheetView zoomScale="130" zoomScaleNormal="130" workbookViewId="0"/>
  </sheetViews>
  <sheetFormatPr baseColWidth="10" defaultRowHeight="15" x14ac:dyDescent="0.25"/>
  <sheetData>
    <row r="1" spans="1:3" x14ac:dyDescent="0.25">
      <c r="A1" s="10" t="str">
        <f>Aritmética!A1</f>
        <v>UEF "EE"</v>
      </c>
    </row>
    <row r="2" spans="1:3" x14ac:dyDescent="0.25">
      <c r="A2" s="10" t="str">
        <f>Aritmética!A2</f>
        <v>Matemáticas</v>
      </c>
    </row>
    <row r="3" spans="1:3" x14ac:dyDescent="0.25">
      <c r="A3" s="10" t="str">
        <f>Aritmética!A3</f>
        <v>Ing. RP MBA</v>
      </c>
    </row>
    <row r="5" spans="1:3" x14ac:dyDescent="0.25">
      <c r="A5" s="4" t="s">
        <v>37</v>
      </c>
      <c r="B5" s="4"/>
    </row>
    <row r="7" spans="1:3" x14ac:dyDescent="0.25">
      <c r="A7" t="s">
        <v>38</v>
      </c>
    </row>
    <row r="9" spans="1:3" x14ac:dyDescent="0.25">
      <c r="A9" t="s">
        <v>60</v>
      </c>
      <c r="C9" t="s">
        <v>61</v>
      </c>
    </row>
    <row r="10" spans="1:3" x14ac:dyDescent="0.25">
      <c r="C10" t="s">
        <v>62</v>
      </c>
    </row>
    <row r="11" spans="1:3" x14ac:dyDescent="0.25">
      <c r="C11" t="s">
        <v>63</v>
      </c>
    </row>
    <row r="12" spans="1:3" x14ac:dyDescent="0.25">
      <c r="C12" t="s">
        <v>64</v>
      </c>
    </row>
    <row r="14" spans="1:3" x14ac:dyDescent="0.25">
      <c r="A14" t="s">
        <v>39</v>
      </c>
    </row>
    <row r="15" spans="1:3" x14ac:dyDescent="0.25">
      <c r="A15" t="s">
        <v>46</v>
      </c>
    </row>
    <row r="16" spans="1:3" x14ac:dyDescent="0.25">
      <c r="A16" t="s">
        <v>47</v>
      </c>
      <c r="B16" t="s">
        <v>48</v>
      </c>
      <c r="C16" t="s">
        <v>49</v>
      </c>
    </row>
    <row r="17" spans="1:3" x14ac:dyDescent="0.25">
      <c r="B17" t="s">
        <v>50</v>
      </c>
      <c r="C17" t="s">
        <v>51</v>
      </c>
    </row>
    <row r="18" spans="1:3" x14ac:dyDescent="0.25">
      <c r="B18" t="s">
        <v>52</v>
      </c>
      <c r="C18" t="s">
        <v>53</v>
      </c>
    </row>
    <row r="19" spans="1:3" x14ac:dyDescent="0.25">
      <c r="A19" t="s">
        <v>40</v>
      </c>
      <c r="C19" t="s">
        <v>41</v>
      </c>
    </row>
    <row r="20" spans="1:3" x14ac:dyDescent="0.25">
      <c r="C20" t="s">
        <v>42</v>
      </c>
    </row>
    <row r="21" spans="1:3" x14ac:dyDescent="0.25">
      <c r="C21" t="s">
        <v>43</v>
      </c>
    </row>
    <row r="22" spans="1:3" x14ac:dyDescent="0.25">
      <c r="C22" t="s">
        <v>44</v>
      </c>
    </row>
    <row r="23" spans="1:3" x14ac:dyDescent="0.25">
      <c r="C23" t="s">
        <v>45</v>
      </c>
    </row>
    <row r="25" spans="1:3" x14ac:dyDescent="0.25">
      <c r="A25" t="s">
        <v>54</v>
      </c>
    </row>
    <row r="27" spans="1:3" x14ac:dyDescent="0.25">
      <c r="A27" t="s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1"/>
  <sheetViews>
    <sheetView zoomScale="130" zoomScaleNormal="130" workbookViewId="0"/>
  </sheetViews>
  <sheetFormatPr baseColWidth="10" defaultRowHeight="15" x14ac:dyDescent="0.25"/>
  <cols>
    <col min="1" max="6" width="3.7109375" customWidth="1"/>
    <col min="8" max="10" width="3.7109375" customWidth="1"/>
    <col min="11" max="12" width="5.7109375" customWidth="1"/>
    <col min="14" max="15" width="3.7109375" customWidth="1"/>
    <col min="18" max="19" width="3.7109375" customWidth="1"/>
  </cols>
  <sheetData>
    <row r="1" spans="1:19" x14ac:dyDescent="0.25">
      <c r="A1" s="10" t="str">
        <f>Aritmética!A1</f>
        <v>UEF "EE"</v>
      </c>
    </row>
    <row r="2" spans="1:19" x14ac:dyDescent="0.25">
      <c r="A2" s="10" t="str">
        <f>Aritmética!A2</f>
        <v>Matemáticas</v>
      </c>
    </row>
    <row r="3" spans="1:19" x14ac:dyDescent="0.25">
      <c r="A3" s="10" t="str">
        <f>Aritmética!A3</f>
        <v>Ing. RP MBA</v>
      </c>
    </row>
    <row r="5" spans="1:19" x14ac:dyDescent="0.25">
      <c r="A5">
        <v>-3</v>
      </c>
      <c r="B5" t="s">
        <v>0</v>
      </c>
      <c r="C5">
        <v>7</v>
      </c>
      <c r="D5" t="s">
        <v>1</v>
      </c>
      <c r="E5" t="s">
        <v>3</v>
      </c>
      <c r="F5">
        <v>-22</v>
      </c>
      <c r="Q5" t="s">
        <v>16</v>
      </c>
    </row>
    <row r="6" spans="1:19" x14ac:dyDescent="0.25">
      <c r="A6">
        <v>5</v>
      </c>
      <c r="B6" t="s">
        <v>0</v>
      </c>
      <c r="C6">
        <v>-2</v>
      </c>
      <c r="D6" t="s">
        <v>1</v>
      </c>
      <c r="E6" t="s">
        <v>3</v>
      </c>
      <c r="F6">
        <v>-2</v>
      </c>
      <c r="R6" s="5" t="s">
        <v>0</v>
      </c>
      <c r="S6" s="5" t="s">
        <v>1</v>
      </c>
    </row>
    <row r="8" spans="1:19" x14ac:dyDescent="0.25">
      <c r="A8" s="4" t="s">
        <v>16</v>
      </c>
      <c r="B8" s="4"/>
      <c r="C8" s="4"/>
      <c r="D8" s="4"/>
      <c r="E8" s="4"/>
      <c r="F8" s="4"/>
      <c r="Q8" t="s">
        <v>26</v>
      </c>
      <c r="R8" s="1">
        <v>0</v>
      </c>
      <c r="S8" s="1">
        <v>1</v>
      </c>
    </row>
    <row r="9" spans="1:19" x14ac:dyDescent="0.25">
      <c r="A9" s="6">
        <v>1</v>
      </c>
      <c r="B9" s="6">
        <f>A9+1</f>
        <v>2</v>
      </c>
      <c r="C9" s="6">
        <f t="shared" ref="C9:F9" si="0">B9+1</f>
        <v>3</v>
      </c>
      <c r="D9" s="6">
        <f t="shared" si="0"/>
        <v>4</v>
      </c>
      <c r="E9" s="6">
        <f t="shared" si="0"/>
        <v>5</v>
      </c>
      <c r="F9" s="6">
        <f t="shared" si="0"/>
        <v>6</v>
      </c>
      <c r="H9" s="6" t="s">
        <v>0</v>
      </c>
      <c r="I9" s="6" t="s">
        <v>1</v>
      </c>
      <c r="J9" s="6" t="s">
        <v>4</v>
      </c>
      <c r="Q9" t="s">
        <v>27</v>
      </c>
      <c r="R9" s="1">
        <v>2</v>
      </c>
      <c r="S9" s="1">
        <v>2</v>
      </c>
    </row>
    <row r="10" spans="1:19" x14ac:dyDescent="0.25">
      <c r="A10">
        <v>-3</v>
      </c>
      <c r="B10" t="s">
        <v>0</v>
      </c>
      <c r="C10">
        <v>7</v>
      </c>
      <c r="D10" t="s">
        <v>1</v>
      </c>
      <c r="E10" t="s">
        <v>3</v>
      </c>
      <c r="F10">
        <v>-22</v>
      </c>
      <c r="H10" s="12">
        <f>A10</f>
        <v>-3</v>
      </c>
      <c r="I10" s="14">
        <f>C10</f>
        <v>7</v>
      </c>
      <c r="J10" s="2">
        <f>F10</f>
        <v>-22</v>
      </c>
      <c r="K10" s="2"/>
      <c r="N10" s="8" t="s">
        <v>6</v>
      </c>
      <c r="O10">
        <f>L16/L11</f>
        <v>-2</v>
      </c>
    </row>
    <row r="11" spans="1:19" x14ac:dyDescent="0.25">
      <c r="A11">
        <v>5</v>
      </c>
      <c r="B11" t="s">
        <v>0</v>
      </c>
      <c r="C11">
        <v>-2</v>
      </c>
      <c r="D11" t="s">
        <v>1</v>
      </c>
      <c r="E11" t="s">
        <v>3</v>
      </c>
      <c r="F11">
        <v>-2</v>
      </c>
      <c r="H11" s="15">
        <f>A11</f>
        <v>5</v>
      </c>
      <c r="I11" s="13">
        <f>C11</f>
        <v>-2</v>
      </c>
      <c r="J11" s="2">
        <f>F11</f>
        <v>-2</v>
      </c>
      <c r="K11" s="2" t="s">
        <v>17</v>
      </c>
      <c r="L11">
        <f>+MDETERM(H10:I11)</f>
        <v>-29</v>
      </c>
      <c r="N11" s="8" t="s">
        <v>7</v>
      </c>
      <c r="O11">
        <f>L21/L11</f>
        <v>-4</v>
      </c>
      <c r="Q11" t="s">
        <v>28</v>
      </c>
      <c r="R11">
        <v>3</v>
      </c>
      <c r="S11" s="9" t="s">
        <v>29</v>
      </c>
    </row>
    <row r="12" spans="1:19" x14ac:dyDescent="0.25">
      <c r="Q12" t="s">
        <v>27</v>
      </c>
      <c r="R12">
        <v>26</v>
      </c>
      <c r="S12">
        <v>15</v>
      </c>
    </row>
    <row r="13" spans="1:19" x14ac:dyDescent="0.25">
      <c r="A13" t="s">
        <v>10</v>
      </c>
      <c r="H13" t="s">
        <v>18</v>
      </c>
      <c r="I13" t="s">
        <v>0</v>
      </c>
    </row>
    <row r="14" spans="1:19" x14ac:dyDescent="0.25">
      <c r="A14">
        <v>1</v>
      </c>
      <c r="B14" t="s">
        <v>11</v>
      </c>
      <c r="H14" s="6" t="s">
        <v>0</v>
      </c>
      <c r="I14" s="6" t="s">
        <v>1</v>
      </c>
    </row>
    <row r="15" spans="1:19" x14ac:dyDescent="0.25">
      <c r="A15">
        <v>2</v>
      </c>
      <c r="B15" t="s">
        <v>12</v>
      </c>
      <c r="H15">
        <f>J10</f>
        <v>-22</v>
      </c>
      <c r="I15">
        <f>I10</f>
        <v>7</v>
      </c>
    </row>
    <row r="16" spans="1:19" x14ac:dyDescent="0.25">
      <c r="A16">
        <v>3</v>
      </c>
      <c r="B16" t="s">
        <v>21</v>
      </c>
      <c r="H16">
        <f>J11</f>
        <v>-2</v>
      </c>
      <c r="I16">
        <f>I11</f>
        <v>-2</v>
      </c>
      <c r="K16" t="s">
        <v>19</v>
      </c>
      <c r="L16">
        <f>+MDETERM(H15:I16)</f>
        <v>58</v>
      </c>
    </row>
    <row r="17" spans="1:12" x14ac:dyDescent="0.25">
      <c r="A17">
        <v>4</v>
      </c>
      <c r="B17" t="s">
        <v>22</v>
      </c>
    </row>
    <row r="18" spans="1:12" x14ac:dyDescent="0.25">
      <c r="A18">
        <v>5</v>
      </c>
      <c r="B18" t="s">
        <v>23</v>
      </c>
      <c r="H18" t="s">
        <v>18</v>
      </c>
      <c r="I18" t="s">
        <v>1</v>
      </c>
    </row>
    <row r="19" spans="1:12" x14ac:dyDescent="0.25">
      <c r="A19">
        <v>6</v>
      </c>
      <c r="B19" t="s">
        <v>14</v>
      </c>
      <c r="H19" s="6" t="s">
        <v>0</v>
      </c>
      <c r="I19" s="6" t="s">
        <v>1</v>
      </c>
    </row>
    <row r="20" spans="1:12" x14ac:dyDescent="0.25">
      <c r="B20" t="s">
        <v>24</v>
      </c>
      <c r="H20">
        <f>H10</f>
        <v>-3</v>
      </c>
      <c r="I20">
        <f>J10</f>
        <v>-22</v>
      </c>
    </row>
    <row r="21" spans="1:12" x14ac:dyDescent="0.25">
      <c r="B21" t="s">
        <v>25</v>
      </c>
      <c r="H21">
        <f>H11</f>
        <v>5</v>
      </c>
      <c r="I21">
        <f>J11</f>
        <v>-2</v>
      </c>
      <c r="K21" t="s">
        <v>20</v>
      </c>
      <c r="L21">
        <f>+MDETERM(H20:I21)</f>
        <v>116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9"/>
  <sheetViews>
    <sheetView zoomScale="130" zoomScaleNormal="130" workbookViewId="0"/>
  </sheetViews>
  <sheetFormatPr baseColWidth="10" defaultRowHeight="15" x14ac:dyDescent="0.25"/>
  <cols>
    <col min="1" max="8" width="3.7109375" customWidth="1"/>
    <col min="10" max="15" width="3.7109375" customWidth="1"/>
    <col min="16" max="17" width="5.7109375" customWidth="1"/>
    <col min="18" max="18" width="11.42578125" customWidth="1"/>
    <col min="19" max="20" width="3.7109375" customWidth="1"/>
  </cols>
  <sheetData>
    <row r="1" spans="1:20" x14ac:dyDescent="0.25">
      <c r="A1" s="10" t="str">
        <f>Aritmética!A1</f>
        <v>UEF "EE"</v>
      </c>
    </row>
    <row r="2" spans="1:20" x14ac:dyDescent="0.25">
      <c r="A2" s="10" t="str">
        <f>Aritmética!A2</f>
        <v>Matemáticas</v>
      </c>
    </row>
    <row r="3" spans="1:20" x14ac:dyDescent="0.25">
      <c r="A3" s="10" t="str">
        <f>Aritmética!A3</f>
        <v>Ing. RP MBA</v>
      </c>
    </row>
    <row r="5" spans="1:20" x14ac:dyDescent="0.25">
      <c r="A5" s="4" t="s">
        <v>9</v>
      </c>
      <c r="B5" s="4"/>
      <c r="C5" s="4"/>
      <c r="D5" s="4"/>
      <c r="E5" s="4"/>
      <c r="F5" s="4"/>
      <c r="G5" s="4"/>
      <c r="H5" s="4"/>
    </row>
    <row r="6" spans="1:20" x14ac:dyDescent="0.25">
      <c r="A6" s="6">
        <v>1</v>
      </c>
      <c r="B6" s="6">
        <f>A6+1</f>
        <v>2</v>
      </c>
      <c r="C6" s="6">
        <f t="shared" ref="C6:H6" si="0">B6+1</f>
        <v>3</v>
      </c>
      <c r="D6" s="6">
        <f t="shared" si="0"/>
        <v>4</v>
      </c>
      <c r="E6" s="6">
        <f t="shared" si="0"/>
        <v>5</v>
      </c>
      <c r="F6" s="6">
        <f t="shared" si="0"/>
        <v>6</v>
      </c>
      <c r="G6" s="6">
        <f t="shared" si="0"/>
        <v>7</v>
      </c>
      <c r="H6" s="6">
        <f t="shared" si="0"/>
        <v>8</v>
      </c>
      <c r="J6" s="6" t="s">
        <v>0</v>
      </c>
      <c r="K6" s="6" t="s">
        <v>1</v>
      </c>
      <c r="L6" s="6" t="s">
        <v>2</v>
      </c>
      <c r="M6" s="6" t="s">
        <v>0</v>
      </c>
      <c r="N6" s="6" t="s">
        <v>1</v>
      </c>
      <c r="O6" s="6" t="s">
        <v>4</v>
      </c>
    </row>
    <row r="7" spans="1:20" x14ac:dyDescent="0.25">
      <c r="A7">
        <v>2</v>
      </c>
      <c r="B7" t="s">
        <v>0</v>
      </c>
      <c r="C7">
        <v>3</v>
      </c>
      <c r="D7" t="s">
        <v>1</v>
      </c>
      <c r="E7">
        <v>4</v>
      </c>
      <c r="F7" t="s">
        <v>2</v>
      </c>
      <c r="G7" t="s">
        <v>3</v>
      </c>
      <c r="H7">
        <v>13</v>
      </c>
      <c r="J7" s="12">
        <f>A7</f>
        <v>2</v>
      </c>
      <c r="K7" s="13">
        <f>C7</f>
        <v>3</v>
      </c>
      <c r="L7" s="16">
        <f>E7</f>
        <v>4</v>
      </c>
      <c r="M7">
        <f>J7</f>
        <v>2</v>
      </c>
      <c r="N7">
        <f>K7</f>
        <v>3</v>
      </c>
      <c r="O7" s="3">
        <f>H7</f>
        <v>13</v>
      </c>
    </row>
    <row r="8" spans="1:20" x14ac:dyDescent="0.25">
      <c r="A8">
        <v>2</v>
      </c>
      <c r="B8" t="s">
        <v>0</v>
      </c>
      <c r="C8">
        <v>2</v>
      </c>
      <c r="D8" t="s">
        <v>1</v>
      </c>
      <c r="E8">
        <v>2</v>
      </c>
      <c r="F8" t="s">
        <v>2</v>
      </c>
      <c r="G8" t="s">
        <v>3</v>
      </c>
      <c r="H8">
        <v>12</v>
      </c>
      <c r="J8" s="2">
        <f>A8</f>
        <v>2</v>
      </c>
      <c r="K8" s="13">
        <f>C8</f>
        <v>2</v>
      </c>
      <c r="L8" s="16">
        <f>E8</f>
        <v>2</v>
      </c>
      <c r="M8" s="13">
        <f t="shared" ref="M8:M9" si="1">J8</f>
        <v>2</v>
      </c>
      <c r="N8">
        <f t="shared" ref="N8:N9" si="2">K8</f>
        <v>2</v>
      </c>
      <c r="O8" s="3">
        <f>H8</f>
        <v>12</v>
      </c>
      <c r="P8" s="7" t="s">
        <v>17</v>
      </c>
    </row>
    <row r="9" spans="1:20" x14ac:dyDescent="0.25">
      <c r="A9">
        <v>4</v>
      </c>
      <c r="B9" t="s">
        <v>0</v>
      </c>
      <c r="C9">
        <v>1</v>
      </c>
      <c r="D9" t="s">
        <v>1</v>
      </c>
      <c r="E9">
        <v>-3</v>
      </c>
      <c r="F9" t="s">
        <v>2</v>
      </c>
      <c r="G9" t="s">
        <v>3</v>
      </c>
      <c r="H9">
        <v>-3</v>
      </c>
      <c r="J9" s="2">
        <f>A9</f>
        <v>4</v>
      </c>
      <c r="K9">
        <f>C9</f>
        <v>1</v>
      </c>
      <c r="L9" s="16">
        <f>E9</f>
        <v>-3</v>
      </c>
      <c r="M9" s="13">
        <f t="shared" si="1"/>
        <v>4</v>
      </c>
      <c r="N9" s="13">
        <f t="shared" si="2"/>
        <v>1</v>
      </c>
      <c r="O9" s="3">
        <f>H9</f>
        <v>-3</v>
      </c>
      <c r="P9" t="s">
        <v>17</v>
      </c>
      <c r="Q9">
        <f>((J7*K8*L9)+(K7*L8*M9)+(L7*M8*N9))-((L7*K8*J9)+(M7*L8*K9)+(N7*M8*L9))</f>
        <v>2</v>
      </c>
      <c r="S9" s="8" t="s">
        <v>6</v>
      </c>
      <c r="T9">
        <f>Q10/Q9</f>
        <v>29</v>
      </c>
    </row>
    <row r="10" spans="1:20" x14ac:dyDescent="0.25">
      <c r="P10" t="s">
        <v>56</v>
      </c>
      <c r="Q10">
        <f>((J13*K14*L15)+(K13*L14*M15)+(L13*M14*N15))-((L13*K14*J15)+(M13*L14*K15)+(N13*M14*L15))</f>
        <v>58</v>
      </c>
      <c r="S10" s="8" t="s">
        <v>7</v>
      </c>
      <c r="T10">
        <f>Q11/Q9</f>
        <v>-47</v>
      </c>
    </row>
    <row r="11" spans="1:20" x14ac:dyDescent="0.25">
      <c r="A11" t="s">
        <v>10</v>
      </c>
      <c r="J11" t="s">
        <v>56</v>
      </c>
      <c r="O11" s="10"/>
      <c r="P11" t="s">
        <v>57</v>
      </c>
      <c r="Q11">
        <f>((J20*K21*L22)+(K20*L21*M22)+(L20*M21*N22))-((L20*K21*J22)+(M20*L21*K22)+(N20*M21*L22))</f>
        <v>-94</v>
      </c>
      <c r="S11" s="8" t="s">
        <v>8</v>
      </c>
      <c r="T11">
        <f>Q12/Q9</f>
        <v>24</v>
      </c>
    </row>
    <row r="12" spans="1:20" x14ac:dyDescent="0.25">
      <c r="A12">
        <v>1</v>
      </c>
      <c r="B12" t="s">
        <v>11</v>
      </c>
      <c r="J12" s="7" t="s">
        <v>4</v>
      </c>
      <c r="K12" s="7" t="s">
        <v>1</v>
      </c>
      <c r="L12" s="7" t="s">
        <v>2</v>
      </c>
      <c r="M12" s="7" t="s">
        <v>4</v>
      </c>
      <c r="N12" s="7" t="s">
        <v>1</v>
      </c>
      <c r="P12" t="s">
        <v>58</v>
      </c>
      <c r="Q12">
        <f>((J27*K28*L29)+(K27*L28*M29)+(L27*M28*N29))-((L27*K28*J29)+(M27*L28*K29)+(N27*M28*L29))</f>
        <v>48</v>
      </c>
    </row>
    <row r="13" spans="1:20" x14ac:dyDescent="0.25">
      <c r="A13">
        <v>2</v>
      </c>
      <c r="B13" t="s">
        <v>12</v>
      </c>
      <c r="J13" s="2">
        <f>O7</f>
        <v>13</v>
      </c>
      <c r="K13">
        <f t="shared" ref="K13:L15" si="3">K7</f>
        <v>3</v>
      </c>
      <c r="L13">
        <f t="shared" si="3"/>
        <v>4</v>
      </c>
      <c r="M13" s="2">
        <f>J13</f>
        <v>13</v>
      </c>
      <c r="N13">
        <f>K13</f>
        <v>3</v>
      </c>
    </row>
    <row r="14" spans="1:20" x14ac:dyDescent="0.25">
      <c r="A14">
        <v>3</v>
      </c>
      <c r="B14" t="s">
        <v>5</v>
      </c>
      <c r="J14" s="2">
        <f>O8</f>
        <v>12</v>
      </c>
      <c r="K14">
        <f t="shared" si="3"/>
        <v>2</v>
      </c>
      <c r="L14">
        <f t="shared" si="3"/>
        <v>2</v>
      </c>
      <c r="M14" s="2">
        <f t="shared" ref="M14:M15" si="4">J14</f>
        <v>12</v>
      </c>
      <c r="N14">
        <f t="shared" ref="N14:N15" si="5">K14</f>
        <v>2</v>
      </c>
      <c r="P14" s="7" t="s">
        <v>59</v>
      </c>
    </row>
    <row r="15" spans="1:20" x14ac:dyDescent="0.25">
      <c r="B15" t="s">
        <v>13</v>
      </c>
      <c r="J15" s="2">
        <f>O9</f>
        <v>-3</v>
      </c>
      <c r="K15">
        <f t="shared" si="3"/>
        <v>1</v>
      </c>
      <c r="L15">
        <f t="shared" si="3"/>
        <v>-3</v>
      </c>
      <c r="M15" s="2">
        <f t="shared" si="4"/>
        <v>-3</v>
      </c>
      <c r="N15">
        <f t="shared" si="5"/>
        <v>1</v>
      </c>
      <c r="P15" t="s">
        <v>17</v>
      </c>
      <c r="Q15">
        <f>+MDETERM(J7:L9)</f>
        <v>2.0000000000000018</v>
      </c>
      <c r="S15" s="8" t="s">
        <v>6</v>
      </c>
      <c r="T15">
        <f>Q16/Q15</f>
        <v>28.999999999999979</v>
      </c>
    </row>
    <row r="16" spans="1:20" x14ac:dyDescent="0.25">
      <c r="A16">
        <v>4</v>
      </c>
      <c r="B16" t="s">
        <v>14</v>
      </c>
      <c r="P16" t="s">
        <v>56</v>
      </c>
      <c r="Q16">
        <f>+MDETERM(J13:L15)</f>
        <v>58.000000000000007</v>
      </c>
      <c r="S16" s="8" t="s">
        <v>7</v>
      </c>
      <c r="T16">
        <f>Q17/Q15</f>
        <v>-46.999999999999957</v>
      </c>
    </row>
    <row r="17" spans="2:20" x14ac:dyDescent="0.25">
      <c r="B17" t="s">
        <v>15</v>
      </c>
      <c r="P17" t="s">
        <v>57</v>
      </c>
      <c r="Q17">
        <f>MDETERM(J20:L22)</f>
        <v>-94</v>
      </c>
      <c r="S17" s="8" t="s">
        <v>8</v>
      </c>
      <c r="T17">
        <f>Q18/Q15</f>
        <v>23.999999999999982</v>
      </c>
    </row>
    <row r="18" spans="2:20" x14ac:dyDescent="0.25">
      <c r="J18" t="s">
        <v>57</v>
      </c>
      <c r="P18" t="s">
        <v>58</v>
      </c>
      <c r="Q18">
        <f>MDETERM(J27:L29)</f>
        <v>48.000000000000007</v>
      </c>
    </row>
    <row r="19" spans="2:20" x14ac:dyDescent="0.25">
      <c r="J19" s="7" t="s">
        <v>0</v>
      </c>
      <c r="K19" s="7" t="s">
        <v>4</v>
      </c>
      <c r="L19" s="7" t="s">
        <v>2</v>
      </c>
      <c r="M19" s="7" t="s">
        <v>0</v>
      </c>
      <c r="N19" s="7" t="s">
        <v>4</v>
      </c>
    </row>
    <row r="20" spans="2:20" x14ac:dyDescent="0.25">
      <c r="J20" s="2">
        <f>J7</f>
        <v>2</v>
      </c>
      <c r="K20">
        <f>O7</f>
        <v>13</v>
      </c>
      <c r="L20">
        <f>L7</f>
        <v>4</v>
      </c>
      <c r="M20" s="2">
        <f>J20</f>
        <v>2</v>
      </c>
      <c r="N20">
        <f>K20</f>
        <v>13</v>
      </c>
    </row>
    <row r="21" spans="2:20" x14ac:dyDescent="0.25">
      <c r="J21" s="2">
        <f t="shared" ref="J21:J22" si="6">J8</f>
        <v>2</v>
      </c>
      <c r="K21">
        <f t="shared" ref="K21:K22" si="7">O8</f>
        <v>12</v>
      </c>
      <c r="L21">
        <f t="shared" ref="L21:L22" si="8">L8</f>
        <v>2</v>
      </c>
      <c r="M21" s="2">
        <f t="shared" ref="M21:M22" si="9">J21</f>
        <v>2</v>
      </c>
      <c r="N21">
        <f t="shared" ref="N21:N22" si="10">K21</f>
        <v>12</v>
      </c>
    </row>
    <row r="22" spans="2:20" x14ac:dyDescent="0.25">
      <c r="J22" s="2">
        <f t="shared" si="6"/>
        <v>4</v>
      </c>
      <c r="K22">
        <f t="shared" si="7"/>
        <v>-3</v>
      </c>
      <c r="L22">
        <f t="shared" si="8"/>
        <v>-3</v>
      </c>
      <c r="M22" s="2">
        <f t="shared" si="9"/>
        <v>4</v>
      </c>
      <c r="N22">
        <f t="shared" si="10"/>
        <v>-3</v>
      </c>
    </row>
    <row r="25" spans="2:20" x14ac:dyDescent="0.25">
      <c r="J25" t="s">
        <v>58</v>
      </c>
    </row>
    <row r="26" spans="2:20" x14ac:dyDescent="0.25">
      <c r="J26" s="7" t="s">
        <v>0</v>
      </c>
      <c r="K26" s="7" t="s">
        <v>1</v>
      </c>
      <c r="L26" s="7" t="s">
        <v>4</v>
      </c>
      <c r="M26" s="7" t="s">
        <v>0</v>
      </c>
      <c r="N26" s="7" t="s">
        <v>1</v>
      </c>
    </row>
    <row r="27" spans="2:20" x14ac:dyDescent="0.25">
      <c r="J27" s="2">
        <f>J7</f>
        <v>2</v>
      </c>
      <c r="K27">
        <f>K7</f>
        <v>3</v>
      </c>
      <c r="L27">
        <f>O7</f>
        <v>13</v>
      </c>
      <c r="M27" s="2">
        <f>J27</f>
        <v>2</v>
      </c>
      <c r="N27">
        <f>K27</f>
        <v>3</v>
      </c>
    </row>
    <row r="28" spans="2:20" x14ac:dyDescent="0.25">
      <c r="J28" s="2">
        <f t="shared" ref="J28:K29" si="11">J8</f>
        <v>2</v>
      </c>
      <c r="K28">
        <f t="shared" si="11"/>
        <v>2</v>
      </c>
      <c r="L28">
        <f t="shared" ref="L28:L29" si="12">O8</f>
        <v>12</v>
      </c>
      <c r="M28" s="2">
        <f t="shared" ref="M28:M29" si="13">J28</f>
        <v>2</v>
      </c>
      <c r="N28">
        <f t="shared" ref="N28:N29" si="14">K28</f>
        <v>2</v>
      </c>
    </row>
    <row r="29" spans="2:20" x14ac:dyDescent="0.25">
      <c r="J29" s="2">
        <f t="shared" si="11"/>
        <v>4</v>
      </c>
      <c r="K29">
        <f t="shared" si="11"/>
        <v>1</v>
      </c>
      <c r="L29">
        <f t="shared" si="12"/>
        <v>-3</v>
      </c>
      <c r="M29" s="2">
        <f t="shared" si="13"/>
        <v>4</v>
      </c>
      <c r="N29">
        <f t="shared" si="14"/>
        <v>1</v>
      </c>
    </row>
  </sheetData>
  <pageMargins left="0.7" right="0.7" top="0.75" bottom="0.75" header="0.3" footer="0.3"/>
  <pageSetup paperSize="9"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"/>
  <sheetViews>
    <sheetView zoomScale="130" zoomScaleNormal="130" workbookViewId="0"/>
  </sheetViews>
  <sheetFormatPr baseColWidth="10" defaultRowHeight="15" x14ac:dyDescent="0.25"/>
  <sheetData>
    <row r="1" spans="1:1" x14ac:dyDescent="0.25">
      <c r="A1" s="10" t="str">
        <f>Aritmética!A1</f>
        <v>UEF "EE"</v>
      </c>
    </row>
    <row r="2" spans="1:1" x14ac:dyDescent="0.25">
      <c r="A2" s="10" t="str">
        <f>Aritmética!A2</f>
        <v>Matemáticas</v>
      </c>
    </row>
    <row r="3" spans="1:1" x14ac:dyDescent="0.25">
      <c r="A3" s="10" t="str">
        <f>Aritmética!A3</f>
        <v>Ing. RP MBA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B85A6-BEC0-4D3A-8FC0-4EB8DC955747}">
  <dimension ref="A1:A3"/>
  <sheetViews>
    <sheetView zoomScale="130" zoomScaleNormal="130" workbookViewId="0"/>
  </sheetViews>
  <sheetFormatPr baseColWidth="10" defaultRowHeight="15" x14ac:dyDescent="0.25"/>
  <sheetData>
    <row r="1" spans="1:1" x14ac:dyDescent="0.25">
      <c r="A1" s="10" t="str">
        <f>Aritmética!A1</f>
        <v>UEF "EE"</v>
      </c>
    </row>
    <row r="2" spans="1:1" x14ac:dyDescent="0.25">
      <c r="A2" s="10" t="str">
        <f>Aritmética!A2</f>
        <v>Matemáticas</v>
      </c>
    </row>
    <row r="3" spans="1:1" x14ac:dyDescent="0.25">
      <c r="A3" s="10" t="str">
        <f>Aritmética!A3</f>
        <v>Ing. RP MBA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22"/>
  <sheetViews>
    <sheetView tabSelected="1" zoomScale="130" zoomScaleNormal="130" workbookViewId="0"/>
  </sheetViews>
  <sheetFormatPr baseColWidth="10" defaultRowHeight="15" x14ac:dyDescent="0.25"/>
  <cols>
    <col min="1" max="8" width="3.7109375" customWidth="1"/>
    <col min="10" max="13" width="3.7109375" customWidth="1"/>
    <col min="15" max="16" width="3.7109375" customWidth="1"/>
  </cols>
  <sheetData>
    <row r="1" spans="1:16" x14ac:dyDescent="0.25">
      <c r="A1" s="10" t="str">
        <f>Aritmética!A1</f>
        <v>UEF "EE"</v>
      </c>
    </row>
    <row r="2" spans="1:16" x14ac:dyDescent="0.25">
      <c r="A2" s="10" t="str">
        <f>Aritmética!A2</f>
        <v>Matemáticas</v>
      </c>
    </row>
    <row r="3" spans="1:16" x14ac:dyDescent="0.25">
      <c r="A3" s="10" t="str">
        <f>Aritmética!A3</f>
        <v>Ing. RP MBA</v>
      </c>
    </row>
    <row r="5" spans="1:16" x14ac:dyDescent="0.25">
      <c r="A5" s="4" t="s">
        <v>9</v>
      </c>
      <c r="B5" s="4"/>
      <c r="C5" s="4"/>
      <c r="D5" s="4"/>
      <c r="E5" s="4"/>
      <c r="F5" s="4"/>
      <c r="G5" s="4"/>
      <c r="H5" s="4"/>
    </row>
    <row r="6" spans="1:16" x14ac:dyDescent="0.25">
      <c r="A6" s="6">
        <v>1</v>
      </c>
      <c r="B6" s="6">
        <f>A6+1</f>
        <v>2</v>
      </c>
      <c r="C6" s="6">
        <f t="shared" ref="C6:H6" si="0">B6+1</f>
        <v>3</v>
      </c>
      <c r="D6" s="6">
        <f t="shared" si="0"/>
        <v>4</v>
      </c>
      <c r="E6" s="6">
        <f t="shared" si="0"/>
        <v>5</v>
      </c>
      <c r="F6" s="6">
        <f t="shared" si="0"/>
        <v>6</v>
      </c>
      <c r="G6" s="6">
        <f t="shared" si="0"/>
        <v>7</v>
      </c>
      <c r="H6" s="6">
        <f t="shared" si="0"/>
        <v>8</v>
      </c>
      <c r="J6" s="6" t="s">
        <v>0</v>
      </c>
      <c r="K6" s="6" t="s">
        <v>1</v>
      </c>
      <c r="L6" s="6" t="s">
        <v>2</v>
      </c>
      <c r="M6" s="6" t="s">
        <v>4</v>
      </c>
      <c r="O6" s="8" t="s">
        <v>6</v>
      </c>
      <c r="P6">
        <f t="array" ref="P6:P8">+MMULT(J12:L14,M7:M9)</f>
        <v>28.999999999999968</v>
      </c>
    </row>
    <row r="7" spans="1:16" x14ac:dyDescent="0.25">
      <c r="A7">
        <v>2</v>
      </c>
      <c r="B7" t="s">
        <v>0</v>
      </c>
      <c r="C7">
        <v>3</v>
      </c>
      <c r="D7" t="s">
        <v>1</v>
      </c>
      <c r="E7">
        <v>4</v>
      </c>
      <c r="F7" t="s">
        <v>2</v>
      </c>
      <c r="G7" t="s">
        <v>3</v>
      </c>
      <c r="H7">
        <v>13</v>
      </c>
      <c r="J7" s="2">
        <f>A7</f>
        <v>2</v>
      </c>
      <c r="K7">
        <f>C7</f>
        <v>3</v>
      </c>
      <c r="L7">
        <f>E7</f>
        <v>4</v>
      </c>
      <c r="M7" s="3">
        <f>H7</f>
        <v>13</v>
      </c>
      <c r="N7" s="2"/>
      <c r="O7" s="8" t="s">
        <v>7</v>
      </c>
      <c r="P7">
        <v>-46.99999999999995</v>
      </c>
    </row>
    <row r="8" spans="1:16" x14ac:dyDescent="0.25">
      <c r="A8">
        <v>2</v>
      </c>
      <c r="B8" t="s">
        <v>0</v>
      </c>
      <c r="C8">
        <v>2</v>
      </c>
      <c r="D8" t="s">
        <v>1</v>
      </c>
      <c r="E8">
        <v>2</v>
      </c>
      <c r="F8" t="s">
        <v>2</v>
      </c>
      <c r="G8" t="s">
        <v>3</v>
      </c>
      <c r="H8">
        <v>12</v>
      </c>
      <c r="J8" s="2">
        <f>A8</f>
        <v>2</v>
      </c>
      <c r="K8">
        <f>C8</f>
        <v>2</v>
      </c>
      <c r="L8">
        <f>E8</f>
        <v>2</v>
      </c>
      <c r="M8" s="3">
        <f>H8</f>
        <v>12</v>
      </c>
      <c r="N8" s="2"/>
      <c r="O8" s="8" t="s">
        <v>8</v>
      </c>
      <c r="P8">
        <v>23.999999999999975</v>
      </c>
    </row>
    <row r="9" spans="1:16" x14ac:dyDescent="0.25">
      <c r="A9">
        <v>4</v>
      </c>
      <c r="B9" t="s">
        <v>0</v>
      </c>
      <c r="C9">
        <v>1</v>
      </c>
      <c r="D9" t="s">
        <v>1</v>
      </c>
      <c r="E9">
        <v>-3</v>
      </c>
      <c r="F9" t="s">
        <v>2</v>
      </c>
      <c r="G9" t="s">
        <v>3</v>
      </c>
      <c r="H9">
        <v>-3</v>
      </c>
      <c r="J9" s="2">
        <f>A9</f>
        <v>4</v>
      </c>
      <c r="K9">
        <f>C9</f>
        <v>1</v>
      </c>
      <c r="L9">
        <f>E9</f>
        <v>-3</v>
      </c>
      <c r="M9" s="3">
        <f>H9</f>
        <v>-3</v>
      </c>
      <c r="N9" s="2"/>
    </row>
    <row r="11" spans="1:16" x14ac:dyDescent="0.25">
      <c r="A11" t="s">
        <v>10</v>
      </c>
      <c r="J11" s="7" t="s">
        <v>5</v>
      </c>
      <c r="K11" s="7"/>
      <c r="L11" s="7"/>
      <c r="M11" s="7"/>
    </row>
    <row r="12" spans="1:16" x14ac:dyDescent="0.25">
      <c r="A12">
        <v>1</v>
      </c>
      <c r="B12" t="s">
        <v>11</v>
      </c>
      <c r="J12" s="2">
        <f t="array" ref="J12:L14">+MINVERSE(J7:L9)</f>
        <v>-3.9999999999999969</v>
      </c>
      <c r="K12">
        <v>6.4999999999999938</v>
      </c>
      <c r="L12">
        <v>-0.99999999999999878</v>
      </c>
      <c r="M12" s="2"/>
    </row>
    <row r="13" spans="1:16" x14ac:dyDescent="0.25">
      <c r="A13">
        <v>2</v>
      </c>
      <c r="B13" t="s">
        <v>12</v>
      </c>
      <c r="J13" s="2">
        <v>6.9999999999999947</v>
      </c>
      <c r="K13">
        <v>-10.999999999999989</v>
      </c>
      <c r="L13">
        <v>1.9999999999999978</v>
      </c>
      <c r="M13" s="2"/>
    </row>
    <row r="14" spans="1:16" x14ac:dyDescent="0.25">
      <c r="A14">
        <v>3</v>
      </c>
      <c r="B14" t="s">
        <v>5</v>
      </c>
      <c r="J14" s="2">
        <v>-2.9999999999999973</v>
      </c>
      <c r="K14">
        <v>4.9999999999999956</v>
      </c>
      <c r="L14">
        <v>-0.99999999999999911</v>
      </c>
      <c r="M14" s="2"/>
    </row>
    <row r="15" spans="1:16" x14ac:dyDescent="0.25">
      <c r="B15" t="s">
        <v>13</v>
      </c>
    </row>
    <row r="16" spans="1:16" ht="17.25" x14ac:dyDescent="0.25">
      <c r="A16">
        <v>4</v>
      </c>
      <c r="B16" t="s">
        <v>14</v>
      </c>
      <c r="J16" s="17" t="s">
        <v>65</v>
      </c>
      <c r="K16" s="17"/>
    </row>
    <row r="17" spans="2:13" x14ac:dyDescent="0.25">
      <c r="B17" t="s">
        <v>15</v>
      </c>
    </row>
    <row r="19" spans="2:13" x14ac:dyDescent="0.25">
      <c r="J19" s="7" t="s">
        <v>30</v>
      </c>
      <c r="K19" s="7"/>
      <c r="L19" s="7"/>
      <c r="M19" s="7"/>
    </row>
    <row r="20" spans="2:13" x14ac:dyDescent="0.25">
      <c r="J20" s="2">
        <f t="array" ref="J20:L22">+MMULT(J7:L9,J12:L14)</f>
        <v>1.0000000000000036</v>
      </c>
      <c r="K20">
        <v>-3.5527136788005009E-15</v>
      </c>
      <c r="L20">
        <v>-8.8817841970012523E-16</v>
      </c>
      <c r="M20" s="2"/>
    </row>
    <row r="21" spans="2:13" x14ac:dyDescent="0.25">
      <c r="J21" s="2">
        <v>8.8817841970012523E-16</v>
      </c>
      <c r="K21">
        <v>1</v>
      </c>
      <c r="L21">
        <v>-2.2204460492503131E-16</v>
      </c>
      <c r="M21" s="2"/>
    </row>
    <row r="22" spans="2:13" x14ac:dyDescent="0.25">
      <c r="J22" s="2">
        <v>0</v>
      </c>
      <c r="K22">
        <v>0</v>
      </c>
      <c r="L22">
        <v>1</v>
      </c>
      <c r="M2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Aritmética</vt:lpstr>
      <vt:lpstr>Algebra</vt:lpstr>
      <vt:lpstr>Ec2x2Det</vt:lpstr>
      <vt:lpstr>Ec3x3Det</vt:lpstr>
      <vt:lpstr>Funcion</vt:lpstr>
      <vt:lpstr>Matriz</vt:lpstr>
      <vt:lpstr>Ec3x3Mat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2024-10-11T10:21:47Z</dcterms:created>
  <dcterms:modified xsi:type="dcterms:W3CDTF">2024-10-16T15:25:10Z</dcterms:modified>
</cp:coreProperties>
</file>