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8"/>
  <workbookPr codeName="ThisWorkbook"/>
  <mc:AlternateContent xmlns:mc="http://schemas.openxmlformats.org/markup-compatibility/2006">
    <mc:Choice Requires="x15">
      <x15ac:absPath xmlns:x15ac="http://schemas.microsoft.com/office/spreadsheetml/2010/11/ac" url="E:\RPRodimus\BiblioRP\Area2024\"/>
    </mc:Choice>
  </mc:AlternateContent>
  <xr:revisionPtr revIDLastSave="0" documentId="13_ncr:1_{D31F92B2-F4F7-4B91-B64A-E009E8867E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bros" sheetId="21" r:id="rId1"/>
    <sheet name="Balances" sheetId="22" r:id="rId2"/>
  </sheets>
  <calcPr calcId="191029"/>
</workbook>
</file>

<file path=xl/calcChain.xml><?xml version="1.0" encoding="utf-8"?>
<calcChain xmlns="http://schemas.openxmlformats.org/spreadsheetml/2006/main">
  <c r="E10" i="21" l="1"/>
  <c r="F23" i="21" s="1"/>
  <c r="E44" i="21" s="1"/>
  <c r="I52" i="22"/>
  <c r="I51" i="22"/>
  <c r="I50" i="22"/>
  <c r="I49" i="22"/>
  <c r="I48" i="22"/>
  <c r="H47" i="22"/>
  <c r="G53" i="22"/>
  <c r="G49" i="22"/>
  <c r="G50" i="22"/>
  <c r="G51" i="22"/>
  <c r="G52" i="22"/>
  <c r="G48" i="22"/>
  <c r="H38" i="22"/>
  <c r="F33" i="22"/>
  <c r="H33" i="22" s="1"/>
  <c r="I47" i="22" s="1"/>
  <c r="I32" i="21"/>
  <c r="H32" i="21"/>
  <c r="C25" i="21"/>
  <c r="C23" i="21"/>
  <c r="H42" i="21"/>
  <c r="H12" i="22" s="1"/>
  <c r="B15" i="22" s="1"/>
  <c r="E42" i="21"/>
  <c r="H11" i="22" s="1"/>
  <c r="B14" i="22" s="1"/>
  <c r="G26" i="21"/>
  <c r="F37" i="21" s="1"/>
  <c r="F25" i="21"/>
  <c r="H44" i="21" s="1"/>
  <c r="I48" i="21" s="1"/>
  <c r="G24" i="21"/>
  <c r="F36" i="21" s="1"/>
  <c r="C27" i="21"/>
  <c r="I53" i="22" l="1"/>
  <c r="H39" i="22"/>
  <c r="H40" i="22" s="1"/>
  <c r="E48" i="21"/>
  <c r="I11" i="22" s="1"/>
  <c r="F48" i="21"/>
  <c r="H48" i="21"/>
  <c r="I12" i="22" s="1"/>
  <c r="D15" i="22" s="1"/>
  <c r="G22" i="21"/>
  <c r="F21" i="21"/>
  <c r="G20" i="21"/>
  <c r="F19" i="21"/>
  <c r="E50" i="21"/>
  <c r="H14" i="22" s="1"/>
  <c r="B20" i="22" s="1"/>
  <c r="B50" i="21"/>
  <c r="H13" i="22" s="1"/>
  <c r="B19" i="22" s="1"/>
  <c r="G29" i="21"/>
  <c r="F52" i="21" s="1"/>
  <c r="F56" i="21" s="1"/>
  <c r="J14" i="22" s="1"/>
  <c r="D20" i="22" s="1"/>
  <c r="F30" i="21"/>
  <c r="E38" i="21" s="1"/>
  <c r="G27" i="21"/>
  <c r="C52" i="21" s="1"/>
  <c r="C56" i="21" s="1"/>
  <c r="J13" i="22" s="1"/>
  <c r="D19" i="22" s="1"/>
  <c r="F28" i="21"/>
  <c r="E37" i="21" s="1"/>
  <c r="C29" i="21"/>
  <c r="F51" i="22"/>
  <c r="F52" i="22"/>
  <c r="F50" i="22"/>
  <c r="D51" i="22"/>
  <c r="D52" i="22"/>
  <c r="D50" i="22"/>
  <c r="K7" i="21"/>
  <c r="L2" i="21"/>
  <c r="L6" i="21" s="1"/>
  <c r="M6" i="21" s="1"/>
  <c r="I5" i="21"/>
  <c r="I6" i="21" s="1"/>
  <c r="G8" i="22"/>
  <c r="G9" i="22" s="1"/>
  <c r="G10" i="22" s="1"/>
  <c r="G11" i="22" s="1"/>
  <c r="G12" i="22" s="1"/>
  <c r="G13" i="22" s="1"/>
  <c r="G14" i="22" s="1"/>
  <c r="J11" i="21"/>
  <c r="F7" i="21"/>
  <c r="F8" i="21" s="1"/>
  <c r="H41" i="22" l="1"/>
  <c r="H42" i="22" s="1"/>
  <c r="D14" i="22"/>
  <c r="F37" i="22"/>
  <c r="D37" i="22"/>
  <c r="D35" i="22"/>
  <c r="F35" i="22" s="1"/>
  <c r="L5" i="21"/>
  <c r="M5" i="21" s="1"/>
  <c r="L4" i="21"/>
  <c r="E56" i="21"/>
  <c r="B56" i="21"/>
  <c r="F9" i="21"/>
  <c r="G8" i="21"/>
  <c r="G7" i="21"/>
  <c r="B44" i="21"/>
  <c r="C48" i="21" s="1"/>
  <c r="H36" i="21"/>
  <c r="H40" i="21" s="1"/>
  <c r="I9" i="22" s="1"/>
  <c r="D12" i="22" s="1"/>
  <c r="F39" i="21"/>
  <c r="F38" i="21"/>
  <c r="B42" i="21"/>
  <c r="H10" i="22" s="1"/>
  <c r="B13" i="22" s="1"/>
  <c r="H34" i="21"/>
  <c r="H9" i="22" s="1"/>
  <c r="B12" i="22" s="1"/>
  <c r="E34" i="21"/>
  <c r="H8" i="22" s="1"/>
  <c r="B11" i="22" s="1"/>
  <c r="B34" i="21"/>
  <c r="H7" i="22" s="1"/>
  <c r="G17" i="21"/>
  <c r="C36" i="21" s="1"/>
  <c r="B40" i="21" s="1"/>
  <c r="F18" i="21"/>
  <c r="E36" i="21" s="1"/>
  <c r="D22" i="22"/>
  <c r="H55" i="22" s="1"/>
  <c r="F53" i="22"/>
  <c r="E40" i="21" l="1"/>
  <c r="I8" i="22" s="1"/>
  <c r="D11" i="22" s="1"/>
  <c r="M4" i="21"/>
  <c r="M7" i="21" s="1"/>
  <c r="L7" i="21"/>
  <c r="B48" i="21"/>
  <c r="I10" i="22" s="1"/>
  <c r="I40" i="21"/>
  <c r="C40" i="21"/>
  <c r="J7" i="22" s="1"/>
  <c r="F10" i="21"/>
  <c r="G9" i="21"/>
  <c r="F40" i="21"/>
  <c r="D13" i="22" l="1"/>
  <c r="F36" i="22"/>
  <c r="F38" i="22" s="1"/>
  <c r="F39" i="22" s="1"/>
  <c r="F40" i="22" s="1"/>
  <c r="F41" i="22" s="1"/>
  <c r="F42" i="22" s="1"/>
  <c r="D36" i="22"/>
  <c r="D38" i="22" s="1"/>
  <c r="H48" i="22" s="1"/>
  <c r="D24" i="22"/>
  <c r="D26" i="22" s="1"/>
  <c r="H56" i="22" s="1"/>
  <c r="D16" i="22"/>
  <c r="H54" i="22" s="1"/>
  <c r="G10" i="21"/>
  <c r="F11" i="21"/>
  <c r="A36" i="22"/>
  <c r="A37" i="22" s="1"/>
  <c r="A38" i="22" s="1"/>
  <c r="A39" i="22" s="1"/>
  <c r="A40" i="22" s="1"/>
  <c r="A41" i="22" s="1"/>
  <c r="A42" i="22" s="1"/>
  <c r="A25" i="22"/>
  <c r="A26" i="22" s="1"/>
  <c r="A20" i="22"/>
  <c r="A21" i="22" s="1"/>
  <c r="A12" i="22"/>
  <c r="A13" i="22" s="1"/>
  <c r="A14" i="22" s="1"/>
  <c r="A15" i="22" s="1"/>
  <c r="C21" i="21"/>
  <c r="C19" i="21"/>
  <c r="C17" i="21"/>
  <c r="A19" i="21"/>
  <c r="A21" i="21" s="1"/>
  <c r="A23" i="21" s="1"/>
  <c r="A25" i="21" s="1"/>
  <c r="A27" i="21" s="1"/>
  <c r="A29" i="21" s="1"/>
  <c r="A8" i="21"/>
  <c r="A9" i="21" s="1"/>
  <c r="A10" i="21" s="1"/>
  <c r="A11" i="21" s="1"/>
  <c r="A12" i="21" s="1"/>
  <c r="A13" i="21" s="1"/>
  <c r="D27" i="22" l="1"/>
  <c r="D29" i="22" s="1"/>
  <c r="H57" i="22"/>
  <c r="H49" i="22"/>
  <c r="F12" i="21"/>
  <c r="G11" i="21"/>
  <c r="F13" i="21" l="1"/>
  <c r="G13" i="21" s="1"/>
  <c r="G12" i="21"/>
  <c r="H50" i="22" l="1"/>
  <c r="H52" i="22"/>
  <c r="H51" i="22"/>
  <c r="H53" i="22" l="1"/>
</calcChain>
</file>

<file path=xl/sharedStrings.xml><?xml version="1.0" encoding="utf-8"?>
<sst xmlns="http://schemas.openxmlformats.org/spreadsheetml/2006/main" count="127" uniqueCount="80">
  <si>
    <t>N</t>
  </si>
  <si>
    <t>Nombre</t>
  </si>
  <si>
    <t>Cuenta</t>
  </si>
  <si>
    <t>Valor</t>
  </si>
  <si>
    <t>Transacciones</t>
  </si>
  <si>
    <t>Transacción</t>
  </si>
  <si>
    <t>Fecha</t>
  </si>
  <si>
    <t>Habe</t>
  </si>
  <si>
    <t>Debe</t>
  </si>
  <si>
    <t>Inversión</t>
  </si>
  <si>
    <t>Compra de materia prima</t>
  </si>
  <si>
    <t>Pago se servicios básicos</t>
  </si>
  <si>
    <t>1. Libro diario</t>
  </si>
  <si>
    <t>2. Libro mayor</t>
  </si>
  <si>
    <t>3. Balance general</t>
  </si>
  <si>
    <t>ACTIVOS</t>
  </si>
  <si>
    <t>Total activos</t>
  </si>
  <si>
    <t>PASIVOS</t>
  </si>
  <si>
    <t>PATRIMONIO</t>
  </si>
  <si>
    <t>Total Patrimonio</t>
  </si>
  <si>
    <t>Total Pasivos</t>
  </si>
  <si>
    <t>Total Pas + Pat</t>
  </si>
  <si>
    <t>BALANCE GENERAL</t>
  </si>
  <si>
    <t xml:space="preserve"> + Ventas</t>
  </si>
  <si>
    <t xml:space="preserve"> - Costos</t>
  </si>
  <si>
    <t>Utlidada bruta</t>
  </si>
  <si>
    <t>Utilidad Antes Impuestos</t>
  </si>
  <si>
    <t xml:space="preserve"> - 15% Ut. Trabajadores</t>
  </si>
  <si>
    <t xml:space="preserve"> - 22% Imp Renta</t>
  </si>
  <si>
    <t>UILIDAD NETA</t>
  </si>
  <si>
    <t>Ventas</t>
  </si>
  <si>
    <t>Proceso contable</t>
  </si>
  <si>
    <t>Capital</t>
  </si>
  <si>
    <t>4. Estado de pérdidas y ganancias</t>
  </si>
  <si>
    <t>5. Beneficios y beneficiarios</t>
  </si>
  <si>
    <t>Beneficiario</t>
  </si>
  <si>
    <t>Beneficio</t>
  </si>
  <si>
    <t>Porcentaje</t>
  </si>
  <si>
    <t>Personal</t>
  </si>
  <si>
    <t>Utilidades</t>
  </si>
  <si>
    <t>Estado / Gobierno</t>
  </si>
  <si>
    <t>Impuesto Renta</t>
  </si>
  <si>
    <t>Accionista</t>
  </si>
  <si>
    <t>Nombre1</t>
  </si>
  <si>
    <t>Nombre2</t>
  </si>
  <si>
    <t>Nombre3</t>
  </si>
  <si>
    <t>Total</t>
  </si>
  <si>
    <t>EMPRESA</t>
  </si>
  <si>
    <t>Activos</t>
  </si>
  <si>
    <t>Pasivos</t>
  </si>
  <si>
    <t>Patrimonio</t>
  </si>
  <si>
    <t>Bancos</t>
  </si>
  <si>
    <t>Mat. Prima</t>
  </si>
  <si>
    <t>Balance general</t>
  </si>
  <si>
    <t>TOTAL</t>
  </si>
  <si>
    <t>Préstamo</t>
  </si>
  <si>
    <t>Eq. Y Maq.</t>
  </si>
  <si>
    <t>Saldos</t>
  </si>
  <si>
    <t>TC BG</t>
  </si>
  <si>
    <t>TC PyG</t>
  </si>
  <si>
    <t>Liquidez</t>
  </si>
  <si>
    <t>S&amp;S</t>
  </si>
  <si>
    <t>Act</t>
  </si>
  <si>
    <t>Pat</t>
  </si>
  <si>
    <t>Cos</t>
  </si>
  <si>
    <t>Análisis</t>
  </si>
  <si>
    <t>NPersonal</t>
  </si>
  <si>
    <t>Acciones</t>
  </si>
  <si>
    <t>Pas</t>
  </si>
  <si>
    <t>Grupos S&amp;S</t>
  </si>
  <si>
    <t>Ing. RP MBA</t>
  </si>
  <si>
    <t>Pago de Sueldos &amp; Salarios</t>
  </si>
  <si>
    <t>Gas</t>
  </si>
  <si>
    <t xml:space="preserve"> - Gastos</t>
  </si>
  <si>
    <t>Adquisición de inversión</t>
  </si>
  <si>
    <t>Compra de equipos y maquinaria</t>
  </si>
  <si>
    <t>SSalarios</t>
  </si>
  <si>
    <t>SBasicos</t>
  </si>
  <si>
    <t>NCts=</t>
  </si>
  <si>
    <t>Ntra + 1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</si>
</sst>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3" fillId="2" borderId="0" xfId="0" applyFont="1" applyFill="1"/>
    <xf numFmtId="0" fontId="0" fillId="3" borderId="0" xfId="0" applyFill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9" fontId="0" fillId="0" borderId="0" xfId="0" applyNumberFormat="1"/>
    <xf numFmtId="9" fontId="4" fillId="0" borderId="0" xfId="0" applyNumberFormat="1" applyFont="1"/>
    <xf numFmtId="0" fontId="3" fillId="4" borderId="0" xfId="0" applyFont="1" applyFill="1"/>
    <xf numFmtId="9" fontId="3" fillId="4" borderId="0" xfId="0" applyNumberFormat="1" applyFont="1" applyFill="1"/>
    <xf numFmtId="0" fontId="0" fillId="4" borderId="0" xfId="0" applyFill="1"/>
    <xf numFmtId="3" fontId="0" fillId="0" borderId="0" xfId="0" applyNumberFormat="1"/>
    <xf numFmtId="4" fontId="3" fillId="4" borderId="0" xfId="0" applyNumberFormat="1" applyFont="1" applyFill="1"/>
    <xf numFmtId="4" fontId="0" fillId="0" borderId="2" xfId="0" applyNumberFormat="1" applyBorder="1"/>
    <xf numFmtId="4" fontId="0" fillId="0" borderId="1" xfId="0" applyNumberFormat="1" applyBorder="1"/>
    <xf numFmtId="4" fontId="0" fillId="0" borderId="3" xfId="0" applyNumberFormat="1" applyBorder="1"/>
    <xf numFmtId="4" fontId="4" fillId="0" borderId="1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0" fillId="0" borderId="0" xfId="0" applyNumberFormat="1" applyAlignment="1">
      <alignment horizontal="left"/>
    </xf>
    <xf numFmtId="4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0" fillId="0" borderId="1" xfId="0" applyBorder="1"/>
    <xf numFmtId="0" fontId="4" fillId="0" borderId="1" xfId="0" applyFont="1" applyBorder="1"/>
    <xf numFmtId="9" fontId="0" fillId="0" borderId="1" xfId="0" applyNumberFormat="1" applyBorder="1"/>
    <xf numFmtId="4" fontId="3" fillId="3" borderId="0" xfId="0" applyNumberFormat="1" applyFont="1" applyFill="1"/>
    <xf numFmtId="2" fontId="0" fillId="0" borderId="0" xfId="0" applyNumberFormat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3" borderId="4" xfId="0" applyFill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4" xfId="0" applyFont="1" applyBorder="1"/>
    <xf numFmtId="4" fontId="0" fillId="0" borderId="4" xfId="0" applyNumberFormat="1" applyBorder="1"/>
    <xf numFmtId="9" fontId="0" fillId="0" borderId="4" xfId="0" applyNumberFormat="1" applyBorder="1" applyAlignment="1">
      <alignment horizontal="center"/>
    </xf>
    <xf numFmtId="0" fontId="3" fillId="3" borderId="4" xfId="0" applyFont="1" applyFill="1" applyBorder="1"/>
    <xf numFmtId="9" fontId="3" fillId="3" borderId="4" xfId="0" applyNumberFormat="1" applyFont="1" applyFill="1" applyBorder="1" applyAlignment="1">
      <alignment horizontal="center"/>
    </xf>
    <xf numFmtId="4" fontId="3" fillId="3" borderId="4" xfId="0" applyNumberFormat="1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2" fontId="0" fillId="0" borderId="0" xfId="0" applyNumberFormat="1"/>
    <xf numFmtId="2" fontId="3" fillId="4" borderId="0" xfId="0" applyNumberFormat="1" applyFont="1" applyFill="1"/>
  </cellXfs>
  <cellStyles count="4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6"/>
  <sheetViews>
    <sheetView tabSelected="1" zoomScale="130" zoomScaleNormal="130" workbookViewId="0">
      <selection activeCell="G29" sqref="G29"/>
    </sheetView>
  </sheetViews>
  <sheetFormatPr baseColWidth="10" defaultRowHeight="12.75" x14ac:dyDescent="0.2"/>
  <cols>
    <col min="1" max="1" width="5.7109375" customWidth="1"/>
    <col min="3" max="3" width="11.42578125" customWidth="1"/>
    <col min="4" max="4" width="15.7109375" customWidth="1"/>
    <col min="6" max="6" width="11.42578125" customWidth="1"/>
  </cols>
  <sheetData>
    <row r="1" spans="1:13" x14ac:dyDescent="0.2">
      <c r="A1" s="1" t="s">
        <v>69</v>
      </c>
      <c r="B1" s="1"/>
    </row>
    <row r="2" spans="1:13" x14ac:dyDescent="0.2">
      <c r="A2" s="1" t="s">
        <v>70</v>
      </c>
      <c r="B2" s="1"/>
      <c r="I2" s="8" t="s">
        <v>9</v>
      </c>
      <c r="L2" s="3">
        <f>E7</f>
        <v>10000</v>
      </c>
      <c r="M2" s="32">
        <v>1</v>
      </c>
    </row>
    <row r="3" spans="1:13" x14ac:dyDescent="0.2">
      <c r="A3" s="1" t="s">
        <v>31</v>
      </c>
      <c r="B3" s="1"/>
      <c r="I3" s="33" t="s">
        <v>0</v>
      </c>
      <c r="J3" s="33" t="s">
        <v>1</v>
      </c>
      <c r="K3" s="33" t="s">
        <v>37</v>
      </c>
      <c r="L3" s="33" t="s">
        <v>3</v>
      </c>
      <c r="M3" s="33" t="s">
        <v>67</v>
      </c>
    </row>
    <row r="4" spans="1:13" x14ac:dyDescent="0.2">
      <c r="I4" s="35">
        <v>1</v>
      </c>
      <c r="J4" s="37" t="s">
        <v>43</v>
      </c>
      <c r="K4" s="39">
        <v>0.3</v>
      </c>
      <c r="L4" s="38">
        <f>$L$2*K4</f>
        <v>3000</v>
      </c>
      <c r="M4" s="35">
        <f>L4/$M$2</f>
        <v>3000</v>
      </c>
    </row>
    <row r="5" spans="1:13" x14ac:dyDescent="0.2">
      <c r="A5" s="8" t="s">
        <v>4</v>
      </c>
      <c r="B5" s="8"/>
      <c r="C5" s="8"/>
      <c r="I5" s="35">
        <f>I4+1</f>
        <v>2</v>
      </c>
      <c r="J5" s="37" t="s">
        <v>44</v>
      </c>
      <c r="K5" s="39">
        <v>0.4</v>
      </c>
      <c r="L5" s="38">
        <f t="shared" ref="L5:L6" si="0">$L$2*K5</f>
        <v>4000</v>
      </c>
      <c r="M5" s="35">
        <f t="shared" ref="M5:M6" si="1">L5/$M$2</f>
        <v>4000</v>
      </c>
    </row>
    <row r="6" spans="1:13" x14ac:dyDescent="0.2">
      <c r="A6" s="33" t="s">
        <v>0</v>
      </c>
      <c r="B6" s="33" t="s">
        <v>6</v>
      </c>
      <c r="C6" s="33" t="s">
        <v>5</v>
      </c>
      <c r="D6" s="34"/>
      <c r="E6" s="33" t="s">
        <v>3</v>
      </c>
      <c r="F6" s="33" t="s">
        <v>60</v>
      </c>
      <c r="G6" s="33" t="s">
        <v>65</v>
      </c>
      <c r="I6" s="35">
        <f>I5+1</f>
        <v>3</v>
      </c>
      <c r="J6" s="37" t="s">
        <v>45</v>
      </c>
      <c r="K6" s="39">
        <v>0.3</v>
      </c>
      <c r="L6" s="38">
        <f t="shared" si="0"/>
        <v>3000</v>
      </c>
      <c r="M6" s="35">
        <f t="shared" si="1"/>
        <v>3000</v>
      </c>
    </row>
    <row r="7" spans="1:13" x14ac:dyDescent="0.2">
      <c r="A7" s="35">
        <v>1</v>
      </c>
      <c r="B7" s="36"/>
      <c r="C7" s="37" t="s">
        <v>74</v>
      </c>
      <c r="D7" s="36"/>
      <c r="E7" s="38">
        <v>10000</v>
      </c>
      <c r="F7" s="38">
        <f>E7</f>
        <v>10000</v>
      </c>
      <c r="G7" s="35" t="str">
        <f>IF(F7&gt;0,"Positivo","Negativo")</f>
        <v>Positivo</v>
      </c>
      <c r="I7" s="34"/>
      <c r="J7" s="40" t="s">
        <v>54</v>
      </c>
      <c r="K7" s="41">
        <f>SUM(K4:K6)</f>
        <v>1</v>
      </c>
      <c r="L7" s="42">
        <f>SUM(L4:L6)</f>
        <v>10000</v>
      </c>
      <c r="M7" s="42">
        <f>SUM(M4:M6)</f>
        <v>10000</v>
      </c>
    </row>
    <row r="8" spans="1:13" x14ac:dyDescent="0.2">
      <c r="A8" s="35">
        <f>A7+1</f>
        <v>2</v>
      </c>
      <c r="B8" s="36"/>
      <c r="C8" s="37" t="s">
        <v>75</v>
      </c>
      <c r="D8" s="36"/>
      <c r="E8" s="38">
        <v>4000</v>
      </c>
      <c r="F8" s="38">
        <f>F7-E8</f>
        <v>6000</v>
      </c>
      <c r="G8" s="35" t="str">
        <f t="shared" ref="G8:G13" si="2">IF(F8&gt;0,"Positivo","Negativo")</f>
        <v>Positivo</v>
      </c>
    </row>
    <row r="9" spans="1:13" x14ac:dyDescent="0.2">
      <c r="A9" s="35">
        <f t="shared" ref="A9:A13" si="3">A8+1</f>
        <v>3</v>
      </c>
      <c r="B9" s="36"/>
      <c r="C9" s="37" t="s">
        <v>10</v>
      </c>
      <c r="D9" s="36"/>
      <c r="E9" s="38">
        <v>3000</v>
      </c>
      <c r="F9" s="38">
        <f>F8-E9</f>
        <v>3000</v>
      </c>
      <c r="G9" s="35" t="str">
        <f t="shared" si="2"/>
        <v>Positivo</v>
      </c>
    </row>
    <row r="10" spans="1:13" x14ac:dyDescent="0.2">
      <c r="A10" s="35">
        <f t="shared" si="3"/>
        <v>4</v>
      </c>
      <c r="B10" s="36"/>
      <c r="C10" s="37" t="s">
        <v>71</v>
      </c>
      <c r="D10" s="36"/>
      <c r="E10" s="38">
        <f>J11</f>
        <v>2000</v>
      </c>
      <c r="F10" s="38">
        <f>F9-E10</f>
        <v>1000</v>
      </c>
      <c r="G10" s="35" t="str">
        <f t="shared" si="2"/>
        <v>Positivo</v>
      </c>
      <c r="H10" s="24" t="s">
        <v>66</v>
      </c>
      <c r="I10" t="s">
        <v>61</v>
      </c>
      <c r="J10" s="5" t="s">
        <v>46</v>
      </c>
    </row>
    <row r="11" spans="1:13" x14ac:dyDescent="0.2">
      <c r="A11" s="35">
        <f t="shared" si="3"/>
        <v>5</v>
      </c>
      <c r="B11" s="36"/>
      <c r="C11" s="37" t="s">
        <v>11</v>
      </c>
      <c r="D11" s="36"/>
      <c r="E11" s="38">
        <v>1000</v>
      </c>
      <c r="F11" s="38">
        <f>F10-E11</f>
        <v>0</v>
      </c>
      <c r="G11" s="35" t="str">
        <f t="shared" si="2"/>
        <v>Negativo</v>
      </c>
      <c r="H11">
        <v>2.5</v>
      </c>
      <c r="I11" s="25">
        <v>800</v>
      </c>
      <c r="J11" s="26">
        <f>H11*I11</f>
        <v>2000</v>
      </c>
    </row>
    <row r="12" spans="1:13" x14ac:dyDescent="0.2">
      <c r="A12" s="35">
        <f t="shared" si="3"/>
        <v>6</v>
      </c>
      <c r="B12" s="36"/>
      <c r="C12" s="37" t="s">
        <v>55</v>
      </c>
      <c r="D12" s="36"/>
      <c r="E12" s="38">
        <v>5000</v>
      </c>
      <c r="F12" s="38">
        <f>F11+E12</f>
        <v>5000</v>
      </c>
      <c r="G12" s="35" t="str">
        <f t="shared" si="2"/>
        <v>Positivo</v>
      </c>
    </row>
    <row r="13" spans="1:13" x14ac:dyDescent="0.2">
      <c r="A13" s="35">
        <f t="shared" si="3"/>
        <v>7</v>
      </c>
      <c r="B13" s="36"/>
      <c r="C13" s="37" t="s">
        <v>30</v>
      </c>
      <c r="D13" s="36"/>
      <c r="E13" s="38">
        <v>6000</v>
      </c>
      <c r="F13" s="38">
        <f>F12+E13</f>
        <v>11000</v>
      </c>
      <c r="G13" s="35" t="str">
        <f t="shared" si="2"/>
        <v>Positivo</v>
      </c>
    </row>
    <row r="15" spans="1:13" x14ac:dyDescent="0.2">
      <c r="A15" s="8" t="s">
        <v>12</v>
      </c>
      <c r="B15" s="8"/>
      <c r="C15" s="8"/>
    </row>
    <row r="16" spans="1:13" x14ac:dyDescent="0.2">
      <c r="A16" s="33" t="s">
        <v>0</v>
      </c>
      <c r="B16" s="33" t="s">
        <v>6</v>
      </c>
      <c r="C16" s="33" t="s">
        <v>5</v>
      </c>
      <c r="D16" s="34"/>
      <c r="E16" s="33" t="s">
        <v>2</v>
      </c>
      <c r="F16" s="33" t="s">
        <v>8</v>
      </c>
      <c r="G16" s="33" t="s">
        <v>7</v>
      </c>
    </row>
    <row r="17" spans="1:9" x14ac:dyDescent="0.2">
      <c r="A17" s="35">
        <v>1</v>
      </c>
      <c r="B17" s="36"/>
      <c r="C17" s="36" t="str">
        <f>C7</f>
        <v>Adquisición de inversión</v>
      </c>
      <c r="D17" s="36"/>
      <c r="E17" s="37" t="s">
        <v>32</v>
      </c>
      <c r="F17" s="38"/>
      <c r="G17" s="38">
        <f>E7</f>
        <v>10000</v>
      </c>
      <c r="H17">
        <v>1</v>
      </c>
    </row>
    <row r="18" spans="1:9" x14ac:dyDescent="0.2">
      <c r="A18" s="35"/>
      <c r="B18" s="36"/>
      <c r="C18" s="36"/>
      <c r="D18" s="36"/>
      <c r="E18" s="37" t="s">
        <v>51</v>
      </c>
      <c r="F18" s="38">
        <f>E7</f>
        <v>10000</v>
      </c>
      <c r="G18" s="38"/>
      <c r="H18">
        <v>1</v>
      </c>
    </row>
    <row r="19" spans="1:9" x14ac:dyDescent="0.2">
      <c r="A19" s="35">
        <f>A17+1</f>
        <v>2</v>
      </c>
      <c r="B19" s="36"/>
      <c r="C19" s="36" t="str">
        <f>C8</f>
        <v>Compra de equipos y maquinaria</v>
      </c>
      <c r="D19" s="36"/>
      <c r="E19" s="37" t="s">
        <v>56</v>
      </c>
      <c r="F19" s="38">
        <f>E8</f>
        <v>4000</v>
      </c>
      <c r="G19" s="38"/>
      <c r="H19">
        <v>1</v>
      </c>
    </row>
    <row r="20" spans="1:9" x14ac:dyDescent="0.2">
      <c r="A20" s="35"/>
      <c r="B20" s="36"/>
      <c r="C20" s="36"/>
      <c r="D20" s="36"/>
      <c r="E20" s="37" t="s">
        <v>51</v>
      </c>
      <c r="F20" s="38"/>
      <c r="G20" s="38">
        <f>E8</f>
        <v>4000</v>
      </c>
    </row>
    <row r="21" spans="1:9" x14ac:dyDescent="0.2">
      <c r="A21" s="35">
        <f t="shared" ref="A21" si="4">A19+1</f>
        <v>3</v>
      </c>
      <c r="B21" s="36"/>
      <c r="C21" s="36" t="str">
        <f>C9</f>
        <v>Compra de materia prima</v>
      </c>
      <c r="D21" s="36"/>
      <c r="E21" s="37" t="s">
        <v>52</v>
      </c>
      <c r="F21" s="38">
        <f>E9</f>
        <v>3000</v>
      </c>
      <c r="G21" s="38"/>
      <c r="H21">
        <v>1</v>
      </c>
    </row>
    <row r="22" spans="1:9" x14ac:dyDescent="0.2">
      <c r="A22" s="35"/>
      <c r="B22" s="36"/>
      <c r="C22" s="36"/>
      <c r="D22" s="36"/>
      <c r="E22" s="37" t="s">
        <v>51</v>
      </c>
      <c r="F22" s="38"/>
      <c r="G22" s="38">
        <f>E9</f>
        <v>3000</v>
      </c>
    </row>
    <row r="23" spans="1:9" x14ac:dyDescent="0.2">
      <c r="A23" s="35">
        <f t="shared" ref="A23" si="5">A21+1</f>
        <v>4</v>
      </c>
      <c r="B23" s="36"/>
      <c r="C23" s="36" t="str">
        <f>C10</f>
        <v>Pago de Sueldos &amp; Salarios</v>
      </c>
      <c r="D23" s="36"/>
      <c r="E23" s="37" t="s">
        <v>76</v>
      </c>
      <c r="F23" s="38">
        <f>E10</f>
        <v>2000</v>
      </c>
      <c r="G23" s="36"/>
      <c r="H23">
        <v>1</v>
      </c>
    </row>
    <row r="24" spans="1:9" x14ac:dyDescent="0.2">
      <c r="A24" s="35"/>
      <c r="B24" s="36"/>
      <c r="C24" s="36"/>
      <c r="D24" s="36"/>
      <c r="E24" s="37" t="s">
        <v>51</v>
      </c>
      <c r="F24" s="36"/>
      <c r="G24" s="38">
        <f>E10</f>
        <v>2000</v>
      </c>
    </row>
    <row r="25" spans="1:9" x14ac:dyDescent="0.2">
      <c r="A25" s="35">
        <f t="shared" ref="A25:A29" si="6">A23+1</f>
        <v>5</v>
      </c>
      <c r="B25" s="36"/>
      <c r="C25" s="36" t="str">
        <f>C11</f>
        <v>Pago se servicios básicos</v>
      </c>
      <c r="D25" s="36"/>
      <c r="E25" s="37" t="s">
        <v>77</v>
      </c>
      <c r="F25" s="38">
        <f>E11</f>
        <v>1000</v>
      </c>
      <c r="G25" s="36"/>
      <c r="H25">
        <v>1</v>
      </c>
    </row>
    <row r="26" spans="1:9" x14ac:dyDescent="0.2">
      <c r="A26" s="35"/>
      <c r="B26" s="36"/>
      <c r="C26" s="36"/>
      <c r="D26" s="36"/>
      <c r="E26" s="37" t="s">
        <v>51</v>
      </c>
      <c r="F26" s="36"/>
      <c r="G26" s="38">
        <f>E11</f>
        <v>1000</v>
      </c>
    </row>
    <row r="27" spans="1:9" x14ac:dyDescent="0.2">
      <c r="A27" s="35">
        <f t="shared" si="6"/>
        <v>6</v>
      </c>
      <c r="B27" s="36"/>
      <c r="C27" s="36" t="str">
        <f>C12</f>
        <v>Préstamo</v>
      </c>
      <c r="D27" s="36"/>
      <c r="E27" s="37" t="s">
        <v>55</v>
      </c>
      <c r="F27" s="38"/>
      <c r="G27" s="38">
        <f>E12</f>
        <v>5000</v>
      </c>
      <c r="H27">
        <v>1</v>
      </c>
    </row>
    <row r="28" spans="1:9" x14ac:dyDescent="0.2">
      <c r="A28" s="35"/>
      <c r="B28" s="36"/>
      <c r="C28" s="36"/>
      <c r="D28" s="36"/>
      <c r="E28" s="37" t="s">
        <v>51</v>
      </c>
      <c r="F28" s="38">
        <f>E12</f>
        <v>5000</v>
      </c>
      <c r="G28" s="38"/>
    </row>
    <row r="29" spans="1:9" x14ac:dyDescent="0.2">
      <c r="A29" s="35">
        <f t="shared" si="6"/>
        <v>7</v>
      </c>
      <c r="B29" s="36"/>
      <c r="C29" s="36" t="str">
        <f>C13</f>
        <v>Ventas</v>
      </c>
      <c r="D29" s="36"/>
      <c r="E29" s="37" t="s">
        <v>30</v>
      </c>
      <c r="F29" s="38"/>
      <c r="G29" s="38">
        <f>E13</f>
        <v>6000</v>
      </c>
      <c r="H29">
        <v>1</v>
      </c>
    </row>
    <row r="30" spans="1:9" x14ac:dyDescent="0.2">
      <c r="A30" s="35"/>
      <c r="B30" s="36"/>
      <c r="C30" s="36"/>
      <c r="D30" s="36"/>
      <c r="E30" s="38" t="s">
        <v>51</v>
      </c>
      <c r="F30" s="38">
        <f>E13</f>
        <v>6000</v>
      </c>
      <c r="G30" s="36"/>
    </row>
    <row r="31" spans="1:9" x14ac:dyDescent="0.2">
      <c r="H31" s="44" t="s">
        <v>78</v>
      </c>
      <c r="I31" s="2" t="s">
        <v>79</v>
      </c>
    </row>
    <row r="32" spans="1:9" x14ac:dyDescent="0.2">
      <c r="H32" s="24">
        <f>SUM(H17:H30)</f>
        <v>8</v>
      </c>
      <c r="I32" s="45">
        <f>A29+1</f>
        <v>8</v>
      </c>
    </row>
    <row r="33" spans="1:9" x14ac:dyDescent="0.2">
      <c r="A33" s="8" t="s">
        <v>13</v>
      </c>
      <c r="B33" s="8"/>
      <c r="C33" s="8"/>
    </row>
    <row r="34" spans="1:9" x14ac:dyDescent="0.2">
      <c r="B34" s="7" t="str">
        <f>E17</f>
        <v>Capital</v>
      </c>
      <c r="C34" s="9"/>
      <c r="E34" s="7" t="str">
        <f>E18</f>
        <v>Bancos</v>
      </c>
      <c r="F34" s="9"/>
      <c r="H34" s="7" t="str">
        <f>E19</f>
        <v>Eq. Y Maq.</v>
      </c>
      <c r="I34" s="9"/>
    </row>
    <row r="35" spans="1:9" x14ac:dyDescent="0.2">
      <c r="B35" s="10" t="s">
        <v>8</v>
      </c>
      <c r="C35" s="11" t="s">
        <v>7</v>
      </c>
      <c r="E35" s="10" t="s">
        <v>8</v>
      </c>
      <c r="F35" s="11" t="s">
        <v>7</v>
      </c>
      <c r="H35" s="10" t="s">
        <v>8</v>
      </c>
      <c r="I35" s="11" t="s">
        <v>7</v>
      </c>
    </row>
    <row r="36" spans="1:9" x14ac:dyDescent="0.2">
      <c r="B36" s="3"/>
      <c r="C36" s="19">
        <f>G17</f>
        <v>10000</v>
      </c>
      <c r="D36" s="3"/>
      <c r="E36" s="3">
        <f>F18</f>
        <v>10000</v>
      </c>
      <c r="F36" s="3">
        <f>G24</f>
        <v>2000</v>
      </c>
      <c r="G36" s="3"/>
      <c r="H36" s="3">
        <f>F19</f>
        <v>4000</v>
      </c>
      <c r="I36" s="19"/>
    </row>
    <row r="37" spans="1:9" x14ac:dyDescent="0.2">
      <c r="B37" s="3"/>
      <c r="C37" s="19"/>
      <c r="D37" s="3"/>
      <c r="E37" s="3">
        <f>F28</f>
        <v>5000</v>
      </c>
      <c r="F37" s="3">
        <f>G26</f>
        <v>1000</v>
      </c>
      <c r="G37" s="3"/>
      <c r="H37" s="3"/>
      <c r="I37" s="19"/>
    </row>
    <row r="38" spans="1:9" x14ac:dyDescent="0.2">
      <c r="B38" s="3"/>
      <c r="C38" s="19"/>
      <c r="D38" s="3"/>
      <c r="E38" s="3">
        <f>F30</f>
        <v>6000</v>
      </c>
      <c r="F38" s="19">
        <f>G20</f>
        <v>4000</v>
      </c>
      <c r="G38" s="3"/>
      <c r="H38" s="3"/>
      <c r="I38" s="19"/>
    </row>
    <row r="39" spans="1:9" x14ac:dyDescent="0.2">
      <c r="B39" s="20"/>
      <c r="C39" s="21"/>
      <c r="D39" s="3"/>
      <c r="E39" s="20"/>
      <c r="F39" s="19">
        <f>G22</f>
        <v>3000</v>
      </c>
      <c r="G39" s="3"/>
      <c r="H39" s="20"/>
      <c r="I39" s="21"/>
    </row>
    <row r="40" spans="1:9" x14ac:dyDescent="0.2">
      <c r="B40" s="3" t="str">
        <f>IF(SUM(B36:B39)&gt;SUM(C36:C39),SUM(B36:B39)-SUM(C36:C39),"")</f>
        <v/>
      </c>
      <c r="C40" s="19">
        <f>IF(SUM(C36:C39)&gt;SUM(B36:B39),SUM(C36:C39)-SUM(B36:B39),"")</f>
        <v>10000</v>
      </c>
      <c r="D40" s="3"/>
      <c r="E40" s="3">
        <f>IF(SUM(E36:E39)&gt;SUM(F36:F39),SUM(E36:E39)-SUM(F36:F39),"")</f>
        <v>11000</v>
      </c>
      <c r="F40" s="19" t="str">
        <f>IF(SUM(F38:F39)&gt;SUM(E36:E39),SUM(F38:F39)-SUM(E36:E39),"")</f>
        <v/>
      </c>
      <c r="G40" s="3"/>
      <c r="H40" s="3">
        <f>IF(SUM(H36:H39)&gt;SUM(I36:I39),SUM(H36:H39)-SUM(I36:I39),"")</f>
        <v>4000</v>
      </c>
      <c r="I40" s="19" t="str">
        <f>IF(SUM(I36:I39)&gt;SUM(H36:H39),SUM(I36:I39)-SUM(H36:H39),"")</f>
        <v/>
      </c>
    </row>
    <row r="42" spans="1:9" x14ac:dyDescent="0.2">
      <c r="B42" s="7" t="str">
        <f>E21</f>
        <v>Mat. Prima</v>
      </c>
      <c r="C42" s="9"/>
      <c r="E42" s="7" t="str">
        <f>E23</f>
        <v>SSalarios</v>
      </c>
      <c r="F42" s="9"/>
      <c r="H42" s="7" t="str">
        <f>E25</f>
        <v>SBasicos</v>
      </c>
      <c r="I42" s="9"/>
    </row>
    <row r="43" spans="1:9" x14ac:dyDescent="0.2">
      <c r="B43" s="22" t="s">
        <v>8</v>
      </c>
      <c r="C43" s="23" t="s">
        <v>7</v>
      </c>
      <c r="D43" s="3"/>
      <c r="E43" s="22" t="s">
        <v>8</v>
      </c>
      <c r="F43" s="23" t="s">
        <v>7</v>
      </c>
      <c r="G43" s="3"/>
      <c r="H43" s="22" t="s">
        <v>8</v>
      </c>
      <c r="I43" s="23" t="s">
        <v>7</v>
      </c>
    </row>
    <row r="44" spans="1:9" x14ac:dyDescent="0.2">
      <c r="B44" s="3">
        <f>F21</f>
        <v>3000</v>
      </c>
      <c r="C44" s="19"/>
      <c r="D44" s="3"/>
      <c r="E44" s="3">
        <f>F23</f>
        <v>2000</v>
      </c>
      <c r="F44" s="19"/>
      <c r="G44" s="3"/>
      <c r="H44" s="3">
        <f>F25</f>
        <v>1000</v>
      </c>
      <c r="I44" s="19"/>
    </row>
    <row r="45" spans="1:9" x14ac:dyDescent="0.2">
      <c r="B45" s="3"/>
      <c r="C45" s="19"/>
      <c r="D45" s="3"/>
      <c r="E45" s="3"/>
      <c r="F45" s="19"/>
      <c r="G45" s="3"/>
      <c r="H45" s="3"/>
      <c r="I45" s="19"/>
    </row>
    <row r="46" spans="1:9" x14ac:dyDescent="0.2">
      <c r="B46" s="3"/>
      <c r="C46" s="19"/>
      <c r="D46" s="3"/>
      <c r="E46" s="3"/>
      <c r="F46" s="19"/>
      <c r="G46" s="3"/>
      <c r="H46" s="3"/>
      <c r="I46" s="19"/>
    </row>
    <row r="47" spans="1:9" x14ac:dyDescent="0.2">
      <c r="B47" s="20"/>
      <c r="C47" s="21"/>
      <c r="D47" s="3"/>
      <c r="E47" s="20"/>
      <c r="F47" s="21"/>
      <c r="G47" s="3"/>
      <c r="H47" s="20"/>
      <c r="I47" s="21"/>
    </row>
    <row r="48" spans="1:9" x14ac:dyDescent="0.2">
      <c r="B48" s="3">
        <f>IF(SUM(B44:B47)&gt;SUM(C44:C47),SUM(B44:B47)-SUM(C44:C47),"")</f>
        <v>3000</v>
      </c>
      <c r="C48" s="19" t="str">
        <f>IF(SUM(C44:C47)&gt;SUM(B44:B47),SUM(C44:C47)-SUM(B44:B47),"")</f>
        <v/>
      </c>
      <c r="D48" s="3"/>
      <c r="E48" s="3">
        <f>IF(SUM(E44:E47)&gt;SUM(F44:F47),SUM(E44:E47)-SUM(F44:F47),"")</f>
        <v>2000</v>
      </c>
      <c r="F48" s="19" t="str">
        <f>IF(SUM(F44:F47)&gt;SUM(E44:E47),SUM(F44:F47)-SUM(E44:E47),"")</f>
        <v/>
      </c>
      <c r="G48" s="3"/>
      <c r="H48" s="3">
        <f>IF(SUM(H44:H47)&gt;SUM(I44:I47),SUM(H44:H47)-SUM(I44:I47),"")</f>
        <v>1000</v>
      </c>
      <c r="I48" s="19" t="str">
        <f>IF(SUM(I44:I47)&gt;SUM(H44:H47),SUM(I44:I47)-SUM(H44:H47),"")</f>
        <v/>
      </c>
    </row>
    <row r="50" spans="2:6" x14ac:dyDescent="0.2">
      <c r="B50" s="7" t="str">
        <f>E27</f>
        <v>Préstamo</v>
      </c>
      <c r="C50" s="9"/>
      <c r="E50" s="7" t="str">
        <f>E29</f>
        <v>Ventas</v>
      </c>
      <c r="F50" s="9"/>
    </row>
    <row r="51" spans="2:6" x14ac:dyDescent="0.2">
      <c r="B51" s="22" t="s">
        <v>8</v>
      </c>
      <c r="C51" s="23" t="s">
        <v>7</v>
      </c>
      <c r="D51" s="3"/>
      <c r="E51" s="22" t="s">
        <v>8</v>
      </c>
      <c r="F51" s="23" t="s">
        <v>7</v>
      </c>
    </row>
    <row r="52" spans="2:6" x14ac:dyDescent="0.2">
      <c r="B52" s="3"/>
      <c r="C52" s="19">
        <f>G27</f>
        <v>5000</v>
      </c>
      <c r="D52" s="3"/>
      <c r="E52" s="3"/>
      <c r="F52" s="19">
        <f>G29</f>
        <v>6000</v>
      </c>
    </row>
    <row r="53" spans="2:6" x14ac:dyDescent="0.2">
      <c r="B53" s="3"/>
      <c r="C53" s="19"/>
      <c r="D53" s="3"/>
      <c r="E53" s="3"/>
      <c r="F53" s="19"/>
    </row>
    <row r="54" spans="2:6" x14ac:dyDescent="0.2">
      <c r="B54" s="3"/>
      <c r="C54" s="19"/>
      <c r="D54" s="3"/>
      <c r="E54" s="3"/>
      <c r="F54" s="19"/>
    </row>
    <row r="55" spans="2:6" x14ac:dyDescent="0.2">
      <c r="B55" s="20"/>
      <c r="C55" s="21"/>
      <c r="D55" s="3"/>
      <c r="E55" s="20"/>
      <c r="F55" s="21"/>
    </row>
    <row r="56" spans="2:6" x14ac:dyDescent="0.2">
      <c r="B56" s="3" t="str">
        <f>IF(SUM(B52:B55)&gt;SUM(C52:C55),SUM(B52:B55)-SUM(C52:C55),"")</f>
        <v/>
      </c>
      <c r="C56" s="19">
        <f>IF(SUM(C52:C55)&gt;SUM(B52:B55),SUM(C52:C55)-SUM(B52:B55),"")</f>
        <v>5000</v>
      </c>
      <c r="D56" s="3"/>
      <c r="E56" s="3" t="str">
        <f>IF(SUM(E52:E55)&gt;SUM(F52:F55),SUM(E52:E55)-SUM(F52:F55),"")</f>
        <v/>
      </c>
      <c r="F56" s="19">
        <f>IF(SUM(F52:F55)&gt;SUM(E52:E55),SUM(F52:F55)-SUM(E52:E55),"")</f>
        <v>6000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5:M57"/>
  <sheetViews>
    <sheetView zoomScale="130" zoomScaleNormal="130" workbookViewId="0">
      <selection activeCell="H9" sqref="H9"/>
    </sheetView>
  </sheetViews>
  <sheetFormatPr baseColWidth="10" defaultRowHeight="12.75" x14ac:dyDescent="0.2"/>
  <cols>
    <col min="1" max="1" width="5.7109375" customWidth="1"/>
    <col min="2" max="2" width="20.7109375" customWidth="1"/>
    <col min="3" max="3" width="1.7109375" customWidth="1"/>
    <col min="5" max="5" width="5.7109375" customWidth="1"/>
    <col min="7" max="7" width="5.7109375" customWidth="1"/>
  </cols>
  <sheetData>
    <row r="5" spans="1:12" x14ac:dyDescent="0.2">
      <c r="A5" s="8" t="s">
        <v>14</v>
      </c>
      <c r="B5" s="8"/>
      <c r="C5" s="8"/>
      <c r="G5" s="1" t="s">
        <v>57</v>
      </c>
    </row>
    <row r="6" spans="1:12" x14ac:dyDescent="0.2">
      <c r="G6" s="33" t="s">
        <v>0</v>
      </c>
      <c r="H6" s="40" t="s">
        <v>2</v>
      </c>
      <c r="I6" s="33" t="s">
        <v>8</v>
      </c>
      <c r="J6" s="33" t="s">
        <v>7</v>
      </c>
      <c r="K6" s="33" t="s">
        <v>58</v>
      </c>
      <c r="L6" s="33" t="s">
        <v>59</v>
      </c>
    </row>
    <row r="7" spans="1:12" x14ac:dyDescent="0.2">
      <c r="D7" s="5">
        <v>2023</v>
      </c>
      <c r="G7" s="35">
        <v>1</v>
      </c>
      <c r="H7" s="36" t="str">
        <f>Libros!B34</f>
        <v>Capital</v>
      </c>
      <c r="I7" s="38"/>
      <c r="J7" s="38">
        <f>Libros!C40</f>
        <v>10000</v>
      </c>
      <c r="K7" s="43" t="s">
        <v>63</v>
      </c>
      <c r="L7" s="43"/>
    </row>
    <row r="8" spans="1:12" x14ac:dyDescent="0.2">
      <c r="B8" s="5" t="s">
        <v>2</v>
      </c>
      <c r="D8" s="5" t="s">
        <v>3</v>
      </c>
      <c r="G8" s="35">
        <f t="shared" ref="G8:G14" si="0">G7+1</f>
        <v>2</v>
      </c>
      <c r="H8" s="36" t="str">
        <f>Libros!E34</f>
        <v>Bancos</v>
      </c>
      <c r="I8" s="38">
        <f>Libros!E40</f>
        <v>11000</v>
      </c>
      <c r="J8" s="38"/>
      <c r="K8" s="43" t="s">
        <v>62</v>
      </c>
      <c r="L8" s="35"/>
    </row>
    <row r="9" spans="1:12" x14ac:dyDescent="0.2">
      <c r="G9" s="35">
        <f t="shared" si="0"/>
        <v>3</v>
      </c>
      <c r="H9" s="36" t="str">
        <f>Libros!H34</f>
        <v>Eq. Y Maq.</v>
      </c>
      <c r="I9" s="38">
        <f>Libros!H40</f>
        <v>4000</v>
      </c>
      <c r="J9" s="38"/>
      <c r="K9" s="43" t="s">
        <v>62</v>
      </c>
      <c r="L9" s="43" t="s">
        <v>64</v>
      </c>
    </row>
    <row r="10" spans="1:12" x14ac:dyDescent="0.2">
      <c r="B10" s="7" t="s">
        <v>15</v>
      </c>
      <c r="G10" s="35">
        <f t="shared" si="0"/>
        <v>4</v>
      </c>
      <c r="H10" s="36" t="str">
        <f>Libros!B42</f>
        <v>Mat. Prima</v>
      </c>
      <c r="I10" s="38">
        <f>Libros!B48</f>
        <v>3000</v>
      </c>
      <c r="J10" s="38"/>
      <c r="K10" s="43" t="s">
        <v>62</v>
      </c>
      <c r="L10" s="43" t="s">
        <v>64</v>
      </c>
    </row>
    <row r="11" spans="1:12" x14ac:dyDescent="0.2">
      <c r="A11" s="4">
        <v>1</v>
      </c>
      <c r="B11" s="2" t="str">
        <f>H8</f>
        <v>Bancos</v>
      </c>
      <c r="D11" s="3">
        <f>I8</f>
        <v>11000</v>
      </c>
      <c r="G11" s="35">
        <f t="shared" si="0"/>
        <v>5</v>
      </c>
      <c r="H11" s="36" t="str">
        <f>Libros!E42</f>
        <v>SSalarios</v>
      </c>
      <c r="I11" s="38">
        <f>Libros!E48</f>
        <v>2000</v>
      </c>
      <c r="J11" s="36"/>
      <c r="K11" s="36"/>
      <c r="L11" s="43" t="s">
        <v>72</v>
      </c>
    </row>
    <row r="12" spans="1:12" x14ac:dyDescent="0.2">
      <c r="A12" s="4">
        <f>A11+1</f>
        <v>2</v>
      </c>
      <c r="B12" s="2" t="str">
        <f>H9</f>
        <v>Eq. Y Maq.</v>
      </c>
      <c r="D12" s="3">
        <f>I9</f>
        <v>4000</v>
      </c>
      <c r="G12" s="35">
        <f t="shared" si="0"/>
        <v>6</v>
      </c>
      <c r="H12" s="36" t="str">
        <f>Libros!H42</f>
        <v>SBasicos</v>
      </c>
      <c r="I12" s="38">
        <f>Libros!H48</f>
        <v>1000</v>
      </c>
      <c r="J12" s="36"/>
      <c r="K12" s="36"/>
      <c r="L12" s="43" t="s">
        <v>72</v>
      </c>
    </row>
    <row r="13" spans="1:12" x14ac:dyDescent="0.2">
      <c r="A13" s="4">
        <f t="shared" ref="A13:A15" si="1">A12+1</f>
        <v>3</v>
      </c>
      <c r="B13" s="2" t="str">
        <f>H10</f>
        <v>Mat. Prima</v>
      </c>
      <c r="D13" s="3">
        <f>I10</f>
        <v>3000</v>
      </c>
      <c r="G13" s="35">
        <f t="shared" si="0"/>
        <v>7</v>
      </c>
      <c r="H13" s="36" t="str">
        <f>Libros!B50</f>
        <v>Préstamo</v>
      </c>
      <c r="I13" s="36"/>
      <c r="J13" s="38">
        <f>Libros!C56</f>
        <v>5000</v>
      </c>
      <c r="K13" s="43" t="s">
        <v>68</v>
      </c>
      <c r="L13" s="36"/>
    </row>
    <row r="14" spans="1:12" x14ac:dyDescent="0.2">
      <c r="A14" s="4">
        <f t="shared" si="1"/>
        <v>4</v>
      </c>
      <c r="B14" s="2" t="str">
        <f>H11</f>
        <v>SSalarios</v>
      </c>
      <c r="D14" s="3">
        <f>I11</f>
        <v>2000</v>
      </c>
      <c r="G14" s="35">
        <f t="shared" si="0"/>
        <v>8</v>
      </c>
      <c r="H14" s="36" t="str">
        <f>Libros!E50</f>
        <v>Ventas</v>
      </c>
      <c r="I14" s="36"/>
      <c r="J14" s="38">
        <f>Libros!F56</f>
        <v>6000</v>
      </c>
      <c r="K14" s="43" t="s">
        <v>68</v>
      </c>
      <c r="L14" s="36"/>
    </row>
    <row r="15" spans="1:12" x14ac:dyDescent="0.2">
      <c r="A15" s="4">
        <f t="shared" si="1"/>
        <v>5</v>
      </c>
      <c r="B15" s="2" t="str">
        <f>H12</f>
        <v>SBasicos</v>
      </c>
      <c r="D15" s="3">
        <f>I12</f>
        <v>1000</v>
      </c>
    </row>
    <row r="16" spans="1:12" x14ac:dyDescent="0.2">
      <c r="B16" s="7" t="s">
        <v>16</v>
      </c>
      <c r="D16" s="31">
        <f>SUM(D11:D15)</f>
        <v>21000</v>
      </c>
    </row>
    <row r="18" spans="1:4" x14ac:dyDescent="0.2">
      <c r="B18" s="7" t="s">
        <v>17</v>
      </c>
    </row>
    <row r="19" spans="1:4" x14ac:dyDescent="0.2">
      <c r="A19" s="4">
        <v>1</v>
      </c>
      <c r="B19" t="str">
        <f>H13</f>
        <v>Préstamo</v>
      </c>
      <c r="D19" s="3">
        <f>J13</f>
        <v>5000</v>
      </c>
    </row>
    <row r="20" spans="1:4" x14ac:dyDescent="0.2">
      <c r="A20" s="4">
        <f>A19+1</f>
        <v>2</v>
      </c>
      <c r="B20" t="str">
        <f>H14</f>
        <v>Ventas</v>
      </c>
      <c r="D20" s="3">
        <f>J14</f>
        <v>6000</v>
      </c>
    </row>
    <row r="21" spans="1:4" x14ac:dyDescent="0.2">
      <c r="A21" s="4">
        <f>A20+1</f>
        <v>3</v>
      </c>
    </row>
    <row r="22" spans="1:4" x14ac:dyDescent="0.2">
      <c r="B22" s="14" t="s">
        <v>20</v>
      </c>
      <c r="C22" s="16"/>
      <c r="D22" s="18">
        <f>SUM(D19:D21)</f>
        <v>11000</v>
      </c>
    </row>
    <row r="23" spans="1:4" x14ac:dyDescent="0.2">
      <c r="B23" s="7" t="s">
        <v>18</v>
      </c>
    </row>
    <row r="24" spans="1:4" x14ac:dyDescent="0.2">
      <c r="A24" s="4">
        <v>1</v>
      </c>
      <c r="B24" s="2" t="s">
        <v>32</v>
      </c>
      <c r="D24" s="3">
        <f>J7</f>
        <v>10000</v>
      </c>
    </row>
    <row r="25" spans="1:4" x14ac:dyDescent="0.2">
      <c r="A25" s="4">
        <f>A24+1</f>
        <v>2</v>
      </c>
    </row>
    <row r="26" spans="1:4" x14ac:dyDescent="0.2">
      <c r="A26" s="4">
        <f>A25+1</f>
        <v>3</v>
      </c>
      <c r="B26" s="14" t="s">
        <v>19</v>
      </c>
      <c r="C26" s="16"/>
      <c r="D26" s="18">
        <f>SUM(D24:D25)</f>
        <v>10000</v>
      </c>
    </row>
    <row r="27" spans="1:4" x14ac:dyDescent="0.2">
      <c r="B27" s="7" t="s">
        <v>21</v>
      </c>
      <c r="D27" s="31">
        <f>D22+D26</f>
        <v>21000</v>
      </c>
    </row>
    <row r="29" spans="1:4" x14ac:dyDescent="0.2">
      <c r="B29" s="7" t="s">
        <v>22</v>
      </c>
      <c r="D29" s="31">
        <f>D16-D27</f>
        <v>0</v>
      </c>
    </row>
    <row r="31" spans="1:4" x14ac:dyDescent="0.2">
      <c r="A31" s="8" t="s">
        <v>33</v>
      </c>
      <c r="B31" s="8"/>
      <c r="C31" s="8"/>
    </row>
    <row r="33" spans="1:13" x14ac:dyDescent="0.2">
      <c r="B33" s="5" t="s">
        <v>2</v>
      </c>
      <c r="D33" s="5">
        <v>2023</v>
      </c>
      <c r="F33" s="1">
        <f>D33+1</f>
        <v>2024</v>
      </c>
      <c r="H33" s="1">
        <f>F33+1</f>
        <v>2025</v>
      </c>
    </row>
    <row r="35" spans="1:13" x14ac:dyDescent="0.2">
      <c r="A35" s="4">
        <v>1</v>
      </c>
      <c r="B35" s="2" t="s">
        <v>23</v>
      </c>
      <c r="D35" s="3">
        <f>J14</f>
        <v>6000</v>
      </c>
      <c r="F35" s="3">
        <f>D35</f>
        <v>6000</v>
      </c>
      <c r="H35" s="3">
        <v>15000</v>
      </c>
    </row>
    <row r="36" spans="1:13" x14ac:dyDescent="0.2">
      <c r="A36" s="4">
        <f>A35+1</f>
        <v>2</v>
      </c>
      <c r="B36" s="2" t="s">
        <v>24</v>
      </c>
      <c r="D36" s="3">
        <f>I9+I10</f>
        <v>7000</v>
      </c>
      <c r="F36" s="3">
        <f>I10</f>
        <v>3000</v>
      </c>
      <c r="H36" s="3">
        <v>3000</v>
      </c>
    </row>
    <row r="37" spans="1:13" x14ac:dyDescent="0.2">
      <c r="A37" s="4">
        <f t="shared" ref="A37:A42" si="2">A36+1</f>
        <v>3</v>
      </c>
      <c r="B37" s="2" t="s">
        <v>73</v>
      </c>
      <c r="D37" s="3">
        <f>I11+I12</f>
        <v>3000</v>
      </c>
      <c r="F37" s="3">
        <f>I11</f>
        <v>2000</v>
      </c>
      <c r="H37" s="3">
        <v>2000</v>
      </c>
    </row>
    <row r="38" spans="1:13" x14ac:dyDescent="0.2">
      <c r="A38" s="4">
        <f t="shared" si="2"/>
        <v>4</v>
      </c>
      <c r="B38" s="7" t="s">
        <v>25</v>
      </c>
      <c r="D38" s="31">
        <f>D35-D36-D37</f>
        <v>-4000</v>
      </c>
      <c r="F38" s="31">
        <f>F35-F36-F37</f>
        <v>1000</v>
      </c>
      <c r="H38" s="31">
        <f>H35-H36-H37</f>
        <v>10000</v>
      </c>
    </row>
    <row r="39" spans="1:13" x14ac:dyDescent="0.2">
      <c r="A39" s="4">
        <f t="shared" si="2"/>
        <v>5</v>
      </c>
      <c r="B39" s="2" t="s">
        <v>27</v>
      </c>
      <c r="D39" s="3"/>
      <c r="F39" s="3">
        <f>F38*0.15</f>
        <v>150</v>
      </c>
      <c r="H39" s="3">
        <f>H38*0.15</f>
        <v>1500</v>
      </c>
      <c r="I39" s="4"/>
      <c r="J39" s="4"/>
      <c r="K39" s="4"/>
      <c r="L39" s="4"/>
      <c r="M39" s="4"/>
    </row>
    <row r="40" spans="1:13" x14ac:dyDescent="0.2">
      <c r="A40" s="4">
        <f t="shared" si="2"/>
        <v>6</v>
      </c>
      <c r="B40" s="7" t="s">
        <v>26</v>
      </c>
      <c r="D40" s="31"/>
      <c r="F40" s="31">
        <f>F38-F39</f>
        <v>850</v>
      </c>
      <c r="H40" s="31">
        <f>H38-H39</f>
        <v>8500</v>
      </c>
      <c r="I40" s="3"/>
      <c r="J40" s="3"/>
      <c r="K40" s="3"/>
      <c r="L40" s="3"/>
      <c r="M40" s="3"/>
    </row>
    <row r="41" spans="1:13" x14ac:dyDescent="0.2">
      <c r="A41" s="4">
        <f t="shared" si="2"/>
        <v>7</v>
      </c>
      <c r="B41" s="2" t="s">
        <v>28</v>
      </c>
      <c r="D41" s="3"/>
      <c r="F41" s="3">
        <f>F40*0.22</f>
        <v>187</v>
      </c>
      <c r="H41" s="3">
        <f>H40*0.22</f>
        <v>1870</v>
      </c>
      <c r="I41" s="3"/>
      <c r="J41" s="3"/>
      <c r="K41" s="3"/>
      <c r="L41" s="3"/>
      <c r="M41" s="3"/>
    </row>
    <row r="42" spans="1:13" x14ac:dyDescent="0.2">
      <c r="A42" s="4">
        <f t="shared" si="2"/>
        <v>8</v>
      </c>
      <c r="B42" s="7" t="s">
        <v>29</v>
      </c>
      <c r="D42" s="31"/>
      <c r="F42" s="31">
        <f>F40-F41</f>
        <v>663</v>
      </c>
      <c r="G42" s="2"/>
      <c r="H42" s="31">
        <f>H40-H41</f>
        <v>6630</v>
      </c>
      <c r="I42" s="3"/>
      <c r="J42" s="3"/>
      <c r="K42" s="3"/>
      <c r="L42" s="3"/>
      <c r="M42" s="3"/>
    </row>
    <row r="43" spans="1:13" x14ac:dyDescent="0.2">
      <c r="G43" s="2"/>
    </row>
    <row r="44" spans="1:13" x14ac:dyDescent="0.2">
      <c r="I44" s="17"/>
      <c r="J44" s="17"/>
      <c r="K44" s="17"/>
      <c r="L44" s="17"/>
      <c r="M44" s="17"/>
    </row>
    <row r="45" spans="1:13" x14ac:dyDescent="0.2">
      <c r="A45" s="8" t="s">
        <v>34</v>
      </c>
      <c r="B45" s="8"/>
      <c r="C45" s="8"/>
      <c r="I45" s="27"/>
      <c r="J45" s="27"/>
      <c r="K45" s="27"/>
      <c r="L45" s="27"/>
      <c r="M45" s="27"/>
    </row>
    <row r="46" spans="1:13" x14ac:dyDescent="0.2">
      <c r="H46" s="6" t="s">
        <v>3</v>
      </c>
      <c r="I46" s="6" t="s">
        <v>3</v>
      </c>
      <c r="J46" s="17"/>
      <c r="K46" s="17"/>
      <c r="L46" s="17"/>
      <c r="M46" s="17"/>
    </row>
    <row r="47" spans="1:13" x14ac:dyDescent="0.2">
      <c r="A47" s="6" t="s">
        <v>0</v>
      </c>
      <c r="B47" s="6" t="s">
        <v>35</v>
      </c>
      <c r="C47" s="6"/>
      <c r="D47" s="6" t="s">
        <v>36</v>
      </c>
      <c r="E47" s="6"/>
      <c r="F47" s="6" t="s">
        <v>37</v>
      </c>
      <c r="G47" s="9"/>
      <c r="H47" s="6">
        <f>D33</f>
        <v>2023</v>
      </c>
      <c r="I47" s="6">
        <f>H33</f>
        <v>2025</v>
      </c>
      <c r="J47" s="27"/>
      <c r="K47" s="27"/>
      <c r="L47" s="27"/>
      <c r="M47" s="27"/>
    </row>
    <row r="48" spans="1:13" x14ac:dyDescent="0.2">
      <c r="A48">
        <v>1</v>
      </c>
      <c r="B48" s="2" t="s">
        <v>38</v>
      </c>
      <c r="D48" s="13" t="s">
        <v>39</v>
      </c>
      <c r="F48" s="12">
        <v>0.15</v>
      </c>
      <c r="G48" s="46">
        <f>F48</f>
        <v>0.15</v>
      </c>
      <c r="H48" s="3">
        <f>D39</f>
        <v>0</v>
      </c>
      <c r="I48" s="3">
        <f>H39</f>
        <v>1500</v>
      </c>
    </row>
    <row r="49" spans="1:9" x14ac:dyDescent="0.2">
      <c r="A49" s="28">
        <v>2</v>
      </c>
      <c r="B49" s="29" t="s">
        <v>40</v>
      </c>
      <c r="C49" s="28"/>
      <c r="D49" s="29" t="s">
        <v>41</v>
      </c>
      <c r="E49" s="28"/>
      <c r="F49" s="30">
        <v>0.22</v>
      </c>
      <c r="G49" s="46">
        <f t="shared" ref="G49:G52" si="3">F49</f>
        <v>0.22</v>
      </c>
      <c r="H49" s="20">
        <f>D41</f>
        <v>0</v>
      </c>
      <c r="I49" s="20">
        <f>H41</f>
        <v>1870</v>
      </c>
    </row>
    <row r="50" spans="1:9" x14ac:dyDescent="0.2">
      <c r="A50">
        <v>3</v>
      </c>
      <c r="B50" s="2" t="s">
        <v>42</v>
      </c>
      <c r="D50" s="2" t="str">
        <f>Libros!J4</f>
        <v>Nombre1</v>
      </c>
      <c r="F50" s="12">
        <f>Libros!K4</f>
        <v>0.3</v>
      </c>
      <c r="G50" s="46">
        <f t="shared" si="3"/>
        <v>0.3</v>
      </c>
      <c r="H50" s="3">
        <f>D42*F50</f>
        <v>0</v>
      </c>
      <c r="I50" s="3">
        <f>H42*F50</f>
        <v>1989</v>
      </c>
    </row>
    <row r="51" spans="1:9" x14ac:dyDescent="0.2">
      <c r="D51" s="2" t="str">
        <f>Libros!J5</f>
        <v>Nombre2</v>
      </c>
      <c r="F51" s="12">
        <f>Libros!K5</f>
        <v>0.4</v>
      </c>
      <c r="G51" s="46">
        <f t="shared" si="3"/>
        <v>0.4</v>
      </c>
      <c r="H51" s="3">
        <f>D42*F51</f>
        <v>0</v>
      </c>
      <c r="I51" s="3">
        <f>H42*F51</f>
        <v>2652</v>
      </c>
    </row>
    <row r="52" spans="1:9" x14ac:dyDescent="0.2">
      <c r="D52" s="2" t="str">
        <f>Libros!J6</f>
        <v>Nombre3</v>
      </c>
      <c r="F52" s="12">
        <f>Libros!K6</f>
        <v>0.3</v>
      </c>
      <c r="G52" s="46">
        <f t="shared" si="3"/>
        <v>0.3</v>
      </c>
      <c r="H52" s="3">
        <f>D42*F52</f>
        <v>0</v>
      </c>
      <c r="I52" s="3">
        <f>H42*F52</f>
        <v>1989</v>
      </c>
    </row>
    <row r="53" spans="1:9" x14ac:dyDescent="0.2">
      <c r="B53" s="14" t="s">
        <v>46</v>
      </c>
      <c r="C53" s="14"/>
      <c r="D53" s="14"/>
      <c r="E53" s="14"/>
      <c r="F53" s="15">
        <f>SUM(F50:F52)</f>
        <v>1</v>
      </c>
      <c r="G53" s="47">
        <f>SUM(G50:G52)</f>
        <v>1</v>
      </c>
      <c r="H53" s="18">
        <f>SUM(H50:H52)</f>
        <v>0</v>
      </c>
      <c r="I53" s="18">
        <f>SUM(I50:I52)</f>
        <v>6630</v>
      </c>
    </row>
    <row r="54" spans="1:9" x14ac:dyDescent="0.2">
      <c r="A54">
        <v>4</v>
      </c>
      <c r="B54" s="2" t="s">
        <v>47</v>
      </c>
      <c r="D54" s="2" t="s">
        <v>48</v>
      </c>
      <c r="H54" s="3">
        <f>D16</f>
        <v>21000</v>
      </c>
    </row>
    <row r="55" spans="1:9" x14ac:dyDescent="0.2">
      <c r="D55" s="2" t="s">
        <v>49</v>
      </c>
      <c r="H55" s="3">
        <f>D22</f>
        <v>11000</v>
      </c>
    </row>
    <row r="56" spans="1:9" x14ac:dyDescent="0.2">
      <c r="D56" s="2" t="s">
        <v>50</v>
      </c>
      <c r="H56" s="3">
        <f>D26</f>
        <v>10000</v>
      </c>
    </row>
    <row r="57" spans="1:9" x14ac:dyDescent="0.2">
      <c r="B57" s="14" t="s">
        <v>53</v>
      </c>
      <c r="C57" s="14"/>
      <c r="D57" s="14"/>
      <c r="E57" s="14"/>
      <c r="F57" s="14"/>
      <c r="G57" s="16"/>
      <c r="H57" s="18">
        <f>H54-H55-H56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Libros</vt:lpstr>
      <vt:lpstr>Balances</vt:lpstr>
    </vt:vector>
  </TitlesOfParts>
  <Company>ImpreCompu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Msc. Rodrigo Panchi Ing.</dc:creator>
  <cp:lastModifiedBy>User</cp:lastModifiedBy>
  <cp:lastPrinted>2021-03-02T13:58:13Z</cp:lastPrinted>
  <dcterms:created xsi:type="dcterms:W3CDTF">2004-11-22T12:54:42Z</dcterms:created>
  <dcterms:modified xsi:type="dcterms:W3CDTF">2025-02-06T11:47:49Z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652ab9a5-ec45-4d90-b9c4-9bef58c4bf0d</vt:lpwstr>
  </property>
</Properties>
</file>